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QLA" sheetId="1" state="visible" r:id="rId1"/>
  </sheets>
  <definedNames>
    <definedName name="_xlnm.Print_Area" localSheetId="0">QLA!$A$4:$J$107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<sst xmlns="http://schemas.openxmlformats.org/spreadsheetml/2006/main" count="546" uniqueCount="546">
  <si>
    <t xml:space="preserve">Quad Linear Amplifier, Rev 1.6</t>
  </si>
  <si>
    <t xml:space="preserve">Bill Of Materials</t>
  </si>
  <si>
    <t>Revision:</t>
  </si>
  <si>
    <t>Seq</t>
  </si>
  <si>
    <t>Qty.</t>
  </si>
  <si>
    <r>
      <t xml:space="preserve">Ref Des
</t>
    </r>
    <r>
      <rPr>
        <b/>
        <sz val="10"/>
        <color indexed="17"/>
        <rFont val="Arial"/>
      </rPr>
      <t xml:space="preserve"> (Multi-4)</t>
    </r>
  </si>
  <si>
    <t>Description</t>
  </si>
  <si>
    <t>Package</t>
  </si>
  <si>
    <t>Manufacturer</t>
  </si>
  <si>
    <t>Notes</t>
  </si>
  <si>
    <t xml:space="preserve">Manufacturer Part #</t>
  </si>
  <si>
    <t>Distributor</t>
  </si>
  <si>
    <t xml:space="preserve">Distributor Part #</t>
  </si>
  <si>
    <t xml:space="preserve">Avcon Part #</t>
  </si>
  <si>
    <t xml:space="preserve">Est.
Unit $</t>
  </si>
  <si>
    <t xml:space="preserve">Extended Cost</t>
  </si>
  <si>
    <t xml:space="preserve">C1-4, C92</t>
  </si>
  <si>
    <t xml:space="preserve">CAP, 0.047uF, 10%, 25V, X7R, 0603</t>
  </si>
  <si>
    <t>0603</t>
  </si>
  <si>
    <t>Kemet</t>
  </si>
  <si>
    <r>
      <t xml:space="preserve">C5-8, </t>
    </r>
    <r>
      <rPr>
        <b/>
        <sz val="10"/>
        <color indexed="17"/>
        <rFont val="Arial"/>
      </rPr>
      <t>C65-68</t>
    </r>
  </si>
  <si>
    <t xml:space="preserve">CAP, 1000pF, 5%, 50V, NPO, 0603</t>
  </si>
  <si>
    <t>MuRata</t>
  </si>
  <si>
    <r>
      <t xml:space="preserve">C9-10, </t>
    </r>
    <r>
      <rPr>
        <b/>
        <sz val="10"/>
        <color indexed="17"/>
        <rFont val="Arial"/>
      </rPr>
      <t>C69-71</t>
    </r>
  </si>
  <si>
    <t xml:space="preserve">CAP  0.01uF, 10%, 50V, X7R, 0603</t>
  </si>
  <si>
    <t>C11-12</t>
  </si>
  <si>
    <t xml:space="preserve">CAP, 10uF 20%, 6.3V, X5R, 0603</t>
  </si>
  <si>
    <t>TDK</t>
  </si>
  <si>
    <t>C13-14</t>
  </si>
  <si>
    <t xml:space="preserve">CAP, 1.0uF 10% 16V X7R, 0603</t>
  </si>
  <si>
    <t>C15</t>
  </si>
  <si>
    <t xml:space="preserve">CAP, 220pF, 5%, 50V, NPO, 0603</t>
  </si>
  <si>
    <t>C16</t>
  </si>
  <si>
    <t xml:space="preserve">CAP, 0.022uF, 10%, 50V, X7R, 0603</t>
  </si>
  <si>
    <t>022-2236-71/603</t>
  </si>
  <si>
    <t>C17-19</t>
  </si>
  <si>
    <t xml:space="preserve">CAP, 47uF, 20%, 10V, Polymer Tantalum, Cap-B</t>
  </si>
  <si>
    <t>CAP-B</t>
  </si>
  <si>
    <t>AVX</t>
  </si>
  <si>
    <t>NS</t>
  </si>
  <si>
    <t>022-4761-85SMB</t>
  </si>
  <si>
    <t>C20-23</t>
  </si>
  <si>
    <t xml:space="preserve">CAP, 150uF, 20%, 6.3V, Polymer Tantalum, Cap-B</t>
  </si>
  <si>
    <t>478-4921-1-ND</t>
  </si>
  <si>
    <t>022-1570-85SMB</t>
  </si>
  <si>
    <t xml:space="preserve">C24, C94-95</t>
  </si>
  <si>
    <t xml:space="preserve">CAP, 2.2uF, 20%, 100V, X7S, 1206</t>
  </si>
  <si>
    <t>1206</t>
  </si>
  <si>
    <t>445-5208-1-ND</t>
  </si>
  <si>
    <t>022-2267-81SM</t>
  </si>
  <si>
    <t>C25</t>
  </si>
  <si>
    <t xml:space="preserve">CAP, 68uF 10%, 25V, Low ESR Tant. "SpeedPower"</t>
  </si>
  <si>
    <t>CAP-D</t>
  </si>
  <si>
    <t>399-3908-1-ND</t>
  </si>
  <si>
    <t>022-6864-75SMD</t>
  </si>
  <si>
    <r>
      <t xml:space="preserve">C26, </t>
    </r>
    <r>
      <rPr>
        <b/>
        <sz val="10"/>
        <color indexed="17"/>
        <rFont val="Arial"/>
      </rPr>
      <t>C85</t>
    </r>
  </si>
  <si>
    <t xml:space="preserve">CAP, 220uF, 20%, 63V, Alum, Low ESR, 10mm Radial</t>
  </si>
  <si>
    <t>CAP-10MM</t>
  </si>
  <si>
    <t>Rubycon</t>
  </si>
  <si>
    <r>
      <t>NS,</t>
    </r>
    <r>
      <rPr>
        <b/>
        <sz val="10"/>
        <rFont val="Arial"/>
      </rPr>
      <t xml:space="preserve"> 12</t>
    </r>
  </si>
  <si>
    <t>022-2210-86</t>
  </si>
  <si>
    <r>
      <t xml:space="preserve">C27-64, </t>
    </r>
    <r>
      <rPr>
        <b/>
        <sz val="10"/>
        <color indexed="17"/>
        <rFont val="Arial"/>
      </rPr>
      <t>C75-82</t>
    </r>
    <r>
      <rPr>
        <sz val="10"/>
        <rFont val="Arial"/>
      </rPr>
      <t xml:space="preserve">, C87-88, C93, C96-105</t>
    </r>
  </si>
  <si>
    <t xml:space="preserve">CAP, 0.1uF 10% 16V X7R, 0603</t>
  </si>
  <si>
    <t>Digikey</t>
  </si>
  <si>
    <t>399-1096-1-ND</t>
  </si>
  <si>
    <t>022-1042-71/603</t>
  </si>
  <si>
    <t>C72</t>
  </si>
  <si>
    <t xml:space="preserve">CAP, 0.068uF 10% 16V X7R, 0603 (25V)</t>
  </si>
  <si>
    <t>C0603C683K3RAC7867</t>
  </si>
  <si>
    <t>399-C0603C683K3RAC7867CT-ND</t>
  </si>
  <si>
    <t>022-6832-71/603</t>
  </si>
  <si>
    <t>C73</t>
  </si>
  <si>
    <t xml:space="preserve">CAP, 2.2uF 10% 6.3V X7R, 0603</t>
  </si>
  <si>
    <t>GCM188R70J225KE22D</t>
  </si>
  <si>
    <t>490-5316-1-ND</t>
  </si>
  <si>
    <t>022-2250-71/603</t>
  </si>
  <si>
    <t xml:space="preserve">C83-84, C91</t>
  </si>
  <si>
    <t xml:space="preserve">CAP, 0.1uF, 10%, 100V, X7R, 0805</t>
  </si>
  <si>
    <t>0805</t>
  </si>
  <si>
    <t>C0805C104K1RACTU</t>
  </si>
  <si>
    <t>399-3486-1-ND</t>
  </si>
  <si>
    <t>022-1047-71/805</t>
  </si>
  <si>
    <t xml:space="preserve">C74, C86</t>
  </si>
  <si>
    <t xml:space="preserve">CAP, 0.1uF, 10%, 100V, X7R, 1206</t>
  </si>
  <si>
    <t>C1206C104K1RACTU</t>
  </si>
  <si>
    <t>399-1805-1-ND</t>
  </si>
  <si>
    <t>022-1047-71SM</t>
  </si>
  <si>
    <t>C89</t>
  </si>
  <si>
    <t xml:space="preserve">CAP, 200pF, 10%, 10V+, X7R, 0603 (50V)</t>
  </si>
  <si>
    <t>Samsung</t>
  </si>
  <si>
    <t>CL10B201KB8NNNC</t>
  </si>
  <si>
    <t>1276-1982-1-ND</t>
  </si>
  <si>
    <t>C90</t>
  </si>
  <si>
    <t xml:space="preserve">CAP, 100pF, 10%, 10V+, X7R, 0603</t>
  </si>
  <si>
    <t>CL10B101KB8NFNC</t>
  </si>
  <si>
    <t>1276-1908-1-ND</t>
  </si>
  <si>
    <t>D1-2</t>
  </si>
  <si>
    <t xml:space="preserve">LED, Dual, Red/Green</t>
  </si>
  <si>
    <t>LED-3MM-QUAD</t>
  </si>
  <si>
    <t>Kingbright</t>
  </si>
  <si>
    <t>WP130WCP/2EGW</t>
  </si>
  <si>
    <t>754-1205-ND</t>
  </si>
  <si>
    <t>024-6382-00</t>
  </si>
  <si>
    <t xml:space="preserve">D3 </t>
  </si>
  <si>
    <t xml:space="preserve">LED, Quad, Green</t>
  </si>
  <si>
    <t>WP914CK/4GDT</t>
  </si>
  <si>
    <t>754-1286-ND</t>
  </si>
  <si>
    <t>024-6383-00</t>
  </si>
  <si>
    <t xml:space="preserve">D4 </t>
  </si>
  <si>
    <t xml:space="preserve">DIODE, Dual Zener, 6.8V, SOT-23, DZ23C6V8</t>
  </si>
  <si>
    <t>SOT-23</t>
  </si>
  <si>
    <t>Vishay</t>
  </si>
  <si>
    <t>AZ23C6V8-E3-08</t>
  </si>
  <si>
    <t>Mouser</t>
  </si>
  <si>
    <t>78-AZ23C6V8-E3-08</t>
  </si>
  <si>
    <t>024-0514-SM</t>
  </si>
  <si>
    <t>D5-6</t>
  </si>
  <si>
    <t xml:space="preserve">DIODE, 75V, 150mA, 1N4148WS, SOD-323</t>
  </si>
  <si>
    <t>SOD-323</t>
  </si>
  <si>
    <t xml:space="preserve">Diodes Inc.</t>
  </si>
  <si>
    <t>1N4148WS-7-F</t>
  </si>
  <si>
    <t>1N4148WS-FDICT-ND</t>
  </si>
  <si>
    <t>024-0244-SM</t>
  </si>
  <si>
    <t xml:space="preserve">D7 </t>
  </si>
  <si>
    <t xml:space="preserve">DIODE, Schottky, 60V, 1A</t>
  </si>
  <si>
    <t>SMP</t>
  </si>
  <si>
    <t>SS1P6L-M3/84A</t>
  </si>
  <si>
    <t>SS1P6L-M3/84AGICT-ND</t>
  </si>
  <si>
    <r>
      <t/>
    </r>
    <r>
      <rPr>
        <b/>
        <sz val="10"/>
        <color indexed="17"/>
        <rFont val="Arial"/>
      </rPr>
      <t>D8-11</t>
    </r>
    <r>
      <rPr>
        <sz val="10"/>
        <color indexed="17"/>
        <rFont val="Arial"/>
      </rPr>
      <t xml:space="preserve"> </t>
    </r>
  </si>
  <si>
    <t xml:space="preserve">DIODE, Schottky, 60V, 5A, PDS560</t>
  </si>
  <si>
    <t>PowerDI-5</t>
  </si>
  <si>
    <t xml:space="preserve">Diodes Inc. </t>
  </si>
  <si>
    <t>PDS560-13</t>
  </si>
  <si>
    <t>PDS560DICT-ND</t>
  </si>
  <si>
    <t>024-0362-SM</t>
  </si>
  <si>
    <t>D12</t>
  </si>
  <si>
    <t xml:space="preserve">DIODE, TVS (Transorb)</t>
  </si>
  <si>
    <t>SMA</t>
  </si>
  <si>
    <t>Bourns</t>
  </si>
  <si>
    <t xml:space="preserve">2, 8</t>
  </si>
  <si>
    <t>SMAJ64CA</t>
  </si>
  <si>
    <t>576-SMAJ64CA</t>
  </si>
  <si>
    <t>D13</t>
  </si>
  <si>
    <t xml:space="preserve">DIODE, Zener, 36V, 1W</t>
  </si>
  <si>
    <t>PowerDI-123</t>
  </si>
  <si>
    <t>DFLZ36-7</t>
  </si>
  <si>
    <t>DFLZ36-7DICT-ND</t>
  </si>
  <si>
    <t xml:space="preserve">J1-2 </t>
  </si>
  <si>
    <t xml:space="preserve">CONN, Header, 2x22 Pos, Vertical, 2MM.</t>
  </si>
  <si>
    <t>HDR-22x2-2MM</t>
  </si>
  <si>
    <t>Samtec</t>
  </si>
  <si>
    <t>TMM-122-03-L-D</t>
  </si>
  <si>
    <t>026-0846-00</t>
  </si>
  <si>
    <t xml:space="preserve">J3 </t>
  </si>
  <si>
    <t xml:space="preserve">CONN, SCSI/VHDCI, 68 Pin, RA</t>
  </si>
  <si>
    <t>CONN-VHDCI</t>
  </si>
  <si>
    <t xml:space="preserve">TE Conn</t>
  </si>
  <si>
    <t>5796055-1</t>
  </si>
  <si>
    <t xml:space="preserve">571-5796055-1 </t>
  </si>
  <si>
    <t>026-1137-00</t>
  </si>
  <si>
    <t xml:space="preserve">J4 </t>
  </si>
  <si>
    <t xml:space="preserve">CONNECTOR, DB-9 Female, High Current</t>
  </si>
  <si>
    <t>DB9F</t>
  </si>
  <si>
    <t>Tyco</t>
  </si>
  <si>
    <t>5205866-1</t>
  </si>
  <si>
    <t>A32065-ND</t>
  </si>
  <si>
    <t>026-0862-00</t>
  </si>
  <si>
    <t xml:space="preserve">J5 </t>
  </si>
  <si>
    <t xml:space="preserve">CONN, Receptacle, 4 Pos, 3.8mm Vertical</t>
  </si>
  <si>
    <t>WM-BL381-4</t>
  </si>
  <si>
    <t>Weidmuller</t>
  </si>
  <si>
    <t>1793810000</t>
  </si>
  <si>
    <t>281-1959-ND</t>
  </si>
  <si>
    <t>026-1138-00</t>
  </si>
  <si>
    <t xml:space="preserve">J6-8 </t>
  </si>
  <si>
    <t xml:space="preserve">CONN, Header, 2 Pos, Vertical 0.100</t>
  </si>
  <si>
    <t>TH</t>
  </si>
  <si>
    <t>640456-2</t>
  </si>
  <si>
    <t>A1921-ND</t>
  </si>
  <si>
    <t>026-0080-00</t>
  </si>
  <si>
    <t xml:space="preserve">J9-10 </t>
  </si>
  <si>
    <t xml:space="preserve">CONN, Header, 3 Pos, Vertical 0.100</t>
  </si>
  <si>
    <t>640456-3</t>
  </si>
  <si>
    <t>A19470-ND</t>
  </si>
  <si>
    <t>026-0083-00</t>
  </si>
  <si>
    <t>J11</t>
  </si>
  <si>
    <t xml:space="preserve">CONN, Header, 2x6 Pos, Vertical, 2MM.</t>
  </si>
  <si>
    <t>Hirose</t>
  </si>
  <si>
    <t>DF11-12DP-2DSA(24)</t>
  </si>
  <si>
    <t>H10233-ND</t>
  </si>
  <si>
    <t>026-0840-00</t>
  </si>
  <si>
    <t xml:space="preserve">L1 </t>
  </si>
  <si>
    <t xml:space="preserve">INDUCTOR, 100uH 20%, 1.9A</t>
  </si>
  <si>
    <t>DR127</t>
  </si>
  <si>
    <t>Cooper</t>
  </si>
  <si>
    <t>DR127-101-R</t>
  </si>
  <si>
    <t>513-1038-1-ND</t>
  </si>
  <si>
    <t>023-0178-SM</t>
  </si>
  <si>
    <t xml:space="preserve">Q1-2, Q12 </t>
  </si>
  <si>
    <t xml:space="preserve">Transistor, NPN, 160V, MMBT5551L</t>
  </si>
  <si>
    <t>MMBT5551-7-F</t>
  </si>
  <si>
    <t>MMBT5551-FDICT-ND</t>
  </si>
  <si>
    <t>024-1193-SM</t>
  </si>
  <si>
    <t>Q3-4</t>
  </si>
  <si>
    <t xml:space="preserve">Designator not used</t>
  </si>
  <si>
    <t xml:space="preserve">Q5-8 </t>
  </si>
  <si>
    <t xml:space="preserve">MOSFET, Pair N/P-Chan, 50V, 115mA, BSS8402</t>
  </si>
  <si>
    <t>SC70-6</t>
  </si>
  <si>
    <t>Rohm</t>
  </si>
  <si>
    <t>US6M2</t>
  </si>
  <si>
    <t>755-US6M2GTR</t>
  </si>
  <si>
    <t>024-2199-SM</t>
  </si>
  <si>
    <r>
      <t>Q9-11,</t>
    </r>
    <r>
      <rPr>
        <sz val="10"/>
        <color indexed="17"/>
        <rFont val="Arial"/>
      </rPr>
      <t xml:space="preserve"> </t>
    </r>
    <r>
      <rPr>
        <b/>
        <sz val="10"/>
        <color indexed="17"/>
        <rFont val="Arial"/>
      </rPr>
      <t>Q15</t>
    </r>
  </si>
  <si>
    <t xml:space="preserve">MOSFET, Dual N-Chan, 30V (20V)</t>
  </si>
  <si>
    <t>SOT-363</t>
  </si>
  <si>
    <t xml:space="preserve">2, 9</t>
  </si>
  <si>
    <t>SQ1912EH</t>
  </si>
  <si>
    <t>Q1912EH-T1_GE3CT-ND</t>
  </si>
  <si>
    <t>024-2190-SM</t>
  </si>
  <si>
    <t xml:space="preserve">Q13-14 </t>
  </si>
  <si>
    <t xml:space="preserve">MOSFET, N-Chan, 100V, 160A (200A)</t>
  </si>
  <si>
    <t>TO-263-7</t>
  </si>
  <si>
    <t xml:space="preserve">On Semi</t>
  </si>
  <si>
    <t>FDB0300N1007L</t>
  </si>
  <si>
    <t>512-FDB0300N1007L</t>
  </si>
  <si>
    <t>024-2197-SM</t>
  </si>
  <si>
    <t>R1-8</t>
  </si>
  <si>
    <t xml:space="preserve">RES, 464, 1%, 1/10W, 0603</t>
  </si>
  <si>
    <t>Generic</t>
  </si>
  <si>
    <r>
      <t xml:space="preserve">2, </t>
    </r>
    <r>
      <rPr>
        <b/>
        <sz val="10"/>
        <color indexed="2"/>
        <rFont val="Arial"/>
      </rPr>
      <t>15</t>
    </r>
  </si>
  <si>
    <t>RC0603FR-07464RL</t>
  </si>
  <si>
    <t>311-464HRCT-ND</t>
  </si>
  <si>
    <r>
      <t xml:space="preserve">R9-12, </t>
    </r>
    <r>
      <rPr>
        <b/>
        <sz val="10"/>
        <color indexed="17"/>
        <rFont val="Arial"/>
      </rPr>
      <t>R56</t>
    </r>
    <r>
      <rPr>
        <b/>
        <sz val="10"/>
        <color indexed="17"/>
        <rFont val="Arial"/>
      </rPr>
      <t xml:space="preserve">, </t>
    </r>
    <r>
      <rPr>
        <sz val="10"/>
        <rFont val="Arial"/>
      </rPr>
      <t>R76-79</t>
    </r>
  </si>
  <si>
    <t xml:space="preserve">RES, 100, 1%, 1/10W, 0603</t>
  </si>
  <si>
    <t>541-100HCT</t>
  </si>
  <si>
    <t>020-1000-51/603</t>
  </si>
  <si>
    <t xml:space="preserve">R13-22 </t>
  </si>
  <si>
    <t xml:space="preserve">RES, 150, 1%, 1/10W, 0603</t>
  </si>
  <si>
    <t>541-150HCT</t>
  </si>
  <si>
    <t>020-1500-51/603</t>
  </si>
  <si>
    <t xml:space="preserve">R23-26, R68, R75</t>
  </si>
  <si>
    <t xml:space="preserve">RES, 1.00K, 1%, 1/10W, 0603</t>
  </si>
  <si>
    <t>541-1.00KHCT</t>
  </si>
  <si>
    <t>020-1001-51/603</t>
  </si>
  <si>
    <t>R27</t>
  </si>
  <si>
    <t xml:space="preserve">RES, 127K, 1%, 1/10W, 0603</t>
  </si>
  <si>
    <t>541-127KHCT</t>
  </si>
  <si>
    <t>020-1273-51/603</t>
  </si>
  <si>
    <t>R28-29</t>
  </si>
  <si>
    <t xml:space="preserve">RES, 4.02K, 1%, 1/10W, 0603</t>
  </si>
  <si>
    <t>541-4.02KHCT</t>
  </si>
  <si>
    <t>020-4021-51/603</t>
  </si>
  <si>
    <t>R30</t>
  </si>
  <si>
    <t xml:space="preserve">RES, 2.21K, 1%, 1/10W, 0603</t>
  </si>
  <si>
    <t>541-2.21KHCT</t>
  </si>
  <si>
    <t>020-2211-51/603</t>
  </si>
  <si>
    <t>R31</t>
  </si>
  <si>
    <t xml:space="preserve">RES, 8.87K, 1%, 1/10W, 0603</t>
  </si>
  <si>
    <t>541-8.87KHCT</t>
  </si>
  <si>
    <t>020-8871-51/603</t>
  </si>
  <si>
    <r>
      <t xml:space="preserve">R32, </t>
    </r>
    <r>
      <rPr>
        <b/>
        <sz val="10"/>
        <color indexed="17"/>
        <rFont val="Arial"/>
      </rPr>
      <t>R40-44</t>
    </r>
    <r>
      <rPr>
        <sz val="10"/>
        <rFont val="Arial"/>
      </rPr>
      <t xml:space="preserve">, R71-72</t>
    </r>
  </si>
  <si>
    <t xml:space="preserve">RES, 10.0K, 1%, 1/10W, 0603</t>
  </si>
  <si>
    <t>541-10.0KHCT</t>
  </si>
  <si>
    <t>020-1002-51/603</t>
  </si>
  <si>
    <t xml:space="preserve">R33 </t>
  </si>
  <si>
    <r>
      <t xml:space="preserve">RES, 2.43K,</t>
    </r>
    <r>
      <rPr>
        <b/>
        <sz val="10"/>
        <color indexed="2"/>
        <rFont val="Arial"/>
      </rPr>
      <t xml:space="preserve"> 0.1%</t>
    </r>
    <r>
      <rPr>
        <sz val="10"/>
        <rFont val="Arial"/>
      </rPr>
      <t xml:space="preserve">, 1/10W, 0603</t>
    </r>
  </si>
  <si>
    <t>RG16P2.43KBCT-ND</t>
  </si>
  <si>
    <t>R34</t>
  </si>
  <si>
    <r>
      <t xml:space="preserve">RES, 100K,</t>
    </r>
    <r>
      <rPr>
        <b/>
        <sz val="10"/>
        <color indexed="2"/>
        <rFont val="Arial"/>
      </rPr>
      <t xml:space="preserve"> 0.1%</t>
    </r>
    <r>
      <rPr>
        <sz val="10"/>
        <rFont val="Arial"/>
      </rPr>
      <t xml:space="preserve">, 1/10W, 0603</t>
    </r>
  </si>
  <si>
    <t>RG16P100KBCT-ND</t>
  </si>
  <si>
    <t xml:space="preserve">R35 </t>
  </si>
  <si>
    <t xml:space="preserve">RES, 1.00M, 1%, 1/10W, 0603</t>
  </si>
  <si>
    <t>541-1.00MHCT</t>
  </si>
  <si>
    <t>020-1004-51/603</t>
  </si>
  <si>
    <t xml:space="preserve">R36-37 </t>
  </si>
  <si>
    <t xml:space="preserve">RES, 10.0, 1%, 1/10W, 0603</t>
  </si>
  <si>
    <t>541-10.0HCT</t>
  </si>
  <si>
    <t>020-1009-51/603</t>
  </si>
  <si>
    <t xml:space="preserve">R38-39 </t>
  </si>
  <si>
    <t xml:space="preserve">RES, 0.006, 1%, 1W, 2512</t>
  </si>
  <si>
    <t>R2512</t>
  </si>
  <si>
    <t>Yageo</t>
  </si>
  <si>
    <t>PF2512FKF070R006L</t>
  </si>
  <si>
    <t>311-0.006AGCT-ND</t>
  </si>
  <si>
    <t>020-6007-54/251</t>
  </si>
  <si>
    <t xml:space="preserve">R45-46, R54-55</t>
  </si>
  <si>
    <t xml:space="preserve">RES, 26.7K, 1%, 1/10W, 0603</t>
  </si>
  <si>
    <t>541-26.7KHCT</t>
  </si>
  <si>
    <t>020-2672-51/603</t>
  </si>
  <si>
    <t xml:space="preserve">R47, R49</t>
  </si>
  <si>
    <t xml:space="preserve">RES, 182K, 1%, 1/10W, 0603</t>
  </si>
  <si>
    <t>P182KHCT-ND</t>
  </si>
  <si>
    <r>
      <t xml:space="preserve">R48, </t>
    </r>
    <r>
      <rPr>
        <sz val="10"/>
        <rFont val="Arial"/>
      </rPr>
      <t>R52-53</t>
    </r>
  </si>
  <si>
    <t xml:space="preserve">RES, 4.99K, 1%, 1/10W, 0603</t>
  </si>
  <si>
    <t>541-4.99KHCT</t>
  </si>
  <si>
    <t>020-4991-51/603</t>
  </si>
  <si>
    <t xml:space="preserve">R50-51 </t>
  </si>
  <si>
    <r>
      <t xml:space="preserve">RES, 62.0, </t>
    </r>
    <r>
      <rPr>
        <b/>
        <sz val="10"/>
        <color indexed="2"/>
        <rFont val="Arial"/>
      </rPr>
      <t>0.1%</t>
    </r>
    <r>
      <rPr>
        <sz val="10"/>
        <rFont val="Arial"/>
      </rPr>
      <t xml:space="preserve">, 1/10W, 0603</t>
    </r>
  </si>
  <si>
    <t>Susumu</t>
  </si>
  <si>
    <t>RG1608P-620-B-T5</t>
  </si>
  <si>
    <t>RG16P62.0BCT-ND</t>
  </si>
  <si>
    <t>020-6209-21/603</t>
  </si>
  <si>
    <r>
      <t xml:space="preserve">R57-58, </t>
    </r>
    <r>
      <rPr>
        <sz val="10"/>
        <rFont val="Arial"/>
      </rPr>
      <t>R69</t>
    </r>
  </si>
  <si>
    <t xml:space="preserve">RES, 20.0K, 1%, 1/10W, 0603</t>
  </si>
  <si>
    <t>541-20.0KHCT</t>
  </si>
  <si>
    <t>020-2002-51/603</t>
  </si>
  <si>
    <t>R59-60</t>
  </si>
  <si>
    <r>
      <t xml:space="preserve">RES, 20.0K, </t>
    </r>
    <r>
      <rPr>
        <b/>
        <sz val="10"/>
        <color indexed="2"/>
        <rFont val="Arial"/>
      </rPr>
      <t>0.1%</t>
    </r>
    <r>
      <rPr>
        <sz val="10"/>
        <rFont val="Arial"/>
      </rPr>
      <t xml:space="preserve">, 1/10W, 0603</t>
    </r>
  </si>
  <si>
    <t>RG1608P-203-B-T5</t>
  </si>
  <si>
    <t>RG16P20.0KBCT-ND</t>
  </si>
  <si>
    <t>020-2002-21/603</t>
  </si>
  <si>
    <t xml:space="preserve">R61 </t>
  </si>
  <si>
    <t xml:space="preserve">RES, 6.04K, 1%, 1/10W, 0603</t>
  </si>
  <si>
    <t>541-6.04KHCT</t>
  </si>
  <si>
    <t>020-6041-51/603</t>
  </si>
  <si>
    <r>
      <t/>
    </r>
    <r>
      <rPr>
        <b/>
        <sz val="10"/>
        <color indexed="17"/>
        <rFont val="Arial"/>
      </rPr>
      <t>R62</t>
    </r>
    <r>
      <rPr>
        <sz val="10"/>
        <color indexed="17"/>
        <rFont val="Arial"/>
      </rPr>
      <t xml:space="preserve"> </t>
    </r>
  </si>
  <si>
    <t xml:space="preserve">RES, 0.20 Ohm, 1%, 30W, TO-220</t>
  </si>
  <si>
    <t>TO-220</t>
  </si>
  <si>
    <t>Caddock</t>
  </si>
  <si>
    <t>MP930-0.20-1%</t>
  </si>
  <si>
    <t>MP930-0.20F-ND</t>
  </si>
  <si>
    <t>020-2009-50</t>
  </si>
  <si>
    <r>
      <t/>
    </r>
    <r>
      <rPr>
        <b/>
        <sz val="10"/>
        <color indexed="17"/>
        <rFont val="Arial"/>
      </rPr>
      <t>R63</t>
    </r>
    <r>
      <rPr>
        <sz val="10"/>
        <color indexed="17"/>
        <rFont val="Arial"/>
      </rPr>
      <t xml:space="preserve"> </t>
    </r>
  </si>
  <si>
    <t xml:space="preserve">RES, 4.7, 5%, 1/2W, Carbon Composite</t>
  </si>
  <si>
    <t>R-1/2W</t>
  </si>
  <si>
    <t>CBT50J4R7</t>
  </si>
  <si>
    <t>279-CBT50J4R7</t>
  </si>
  <si>
    <t>020-4708-63</t>
  </si>
  <si>
    <t>R64-67</t>
  </si>
  <si>
    <t xml:space="preserve">RES, 100, 1%, 1/4W, 1206</t>
  </si>
  <si>
    <t>541-100FCT</t>
  </si>
  <si>
    <t xml:space="preserve">New Part</t>
  </si>
  <si>
    <t>R70</t>
  </si>
  <si>
    <t xml:space="preserve">RES, 1.5K, 5%, 1/2W, 0805</t>
  </si>
  <si>
    <t>ERJ-P06J152V</t>
  </si>
  <si>
    <t>P1.5KADCT-ND</t>
  </si>
  <si>
    <t>R73-74</t>
  </si>
  <si>
    <t xml:space="preserve">RES, 49.9K, 1%, 1/10W, 0603</t>
  </si>
  <si>
    <t>RMCF0603FT49K9CT-ND</t>
  </si>
  <si>
    <t xml:space="preserve">RN1-5 </t>
  </si>
  <si>
    <t xml:space="preserve">RES ARRAY, 1.0K, 4 DIS, 5%, SM 0.032</t>
  </si>
  <si>
    <t>R-SM-8/32</t>
  </si>
  <si>
    <t xml:space="preserve">CTS         </t>
  </si>
  <si>
    <t>742C083102JPTR</t>
  </si>
  <si>
    <t>742C083102JPCT-ND</t>
  </si>
  <si>
    <t>020-1001-6RASM</t>
  </si>
  <si>
    <t xml:space="preserve">RN6-9, RN13-15</t>
  </si>
  <si>
    <t xml:space="preserve">RES ARRAY, 10K, 4 DIS, 5%, SM 0.032</t>
  </si>
  <si>
    <t>742C083103JPTR</t>
  </si>
  <si>
    <t>742C083103JPCT-ND</t>
  </si>
  <si>
    <t>020-1002-6RASM</t>
  </si>
  <si>
    <t xml:space="preserve">RN10-12 </t>
  </si>
  <si>
    <t xml:space="preserve">RES ARRAY, 100, 4 DIS, 5%, SM 0.032</t>
  </si>
  <si>
    <t>742C083101JPTR</t>
  </si>
  <si>
    <t>742C083101JPCT-ND</t>
  </si>
  <si>
    <t>020-1000-6RASM</t>
  </si>
  <si>
    <t xml:space="preserve">U1 </t>
  </si>
  <si>
    <t xml:space="preserve">IC, EEPROM, 128Kbit, 25xx128 (xx=AA or LC)</t>
  </si>
  <si>
    <t>TSSOP-8</t>
  </si>
  <si>
    <t>Microchip</t>
  </si>
  <si>
    <t xml:space="preserve">25xx128-I/ST (xx=AA or LC)</t>
  </si>
  <si>
    <t>25LC128T-I/STCT-ND</t>
  </si>
  <si>
    <t>024-2620-SM</t>
  </si>
  <si>
    <t xml:space="preserve">U2 </t>
  </si>
  <si>
    <t xml:space="preserve">IC, Dual Power Switch, 500mA, TPS2046</t>
  </si>
  <si>
    <t>SO-8</t>
  </si>
  <si>
    <t>TI</t>
  </si>
  <si>
    <t>TPS2046BDR</t>
  </si>
  <si>
    <t>296-17246-1-ND</t>
  </si>
  <si>
    <t>024-3614-SM</t>
  </si>
  <si>
    <r>
      <t xml:space="preserve">U3-4, </t>
    </r>
    <r>
      <rPr>
        <b/>
        <sz val="10"/>
        <color indexed="17"/>
        <rFont val="Arial"/>
      </rPr>
      <t>U36</t>
    </r>
  </si>
  <si>
    <t xml:space="preserve">IC, Op-Amp, Dual</t>
  </si>
  <si>
    <t>MSOP-8</t>
  </si>
  <si>
    <t>MCP6V87T-E/MS</t>
  </si>
  <si>
    <t>150-MCP6V87T-E/MSCT-ND</t>
  </si>
  <si>
    <t>024-6327-SM</t>
  </si>
  <si>
    <r>
      <t xml:space="preserve">U5-8, </t>
    </r>
    <r>
      <rPr>
        <b/>
        <sz val="10"/>
        <color indexed="17"/>
        <rFont val="Arial"/>
      </rPr>
      <t>U34</t>
    </r>
  </si>
  <si>
    <t xml:space="preserve">IC, ADC, 16 Bit</t>
  </si>
  <si>
    <t xml:space="preserve">Analog Devices</t>
  </si>
  <si>
    <t xml:space="preserve">AD7694xRM[Z] (x=A or B)</t>
  </si>
  <si>
    <t>AD7694ARMZ-ND</t>
  </si>
  <si>
    <t xml:space="preserve">U9-10,
U13-14</t>
  </si>
  <si>
    <t xml:space="preserve">IC, Dual Schmit Trig. Buffer, 5V Input, 74LVC2G17</t>
  </si>
  <si>
    <t>SOT-23-6</t>
  </si>
  <si>
    <t>SN74LVC2G17DBVR</t>
  </si>
  <si>
    <t>296-13012-1-ND</t>
  </si>
  <si>
    <t>024-3615-SM</t>
  </si>
  <si>
    <t xml:space="preserve">U11-12, U44-45</t>
  </si>
  <si>
    <t xml:space="preserve">IC, 2-bit, Bus tranceiver/translator, 74LVC2T45</t>
  </si>
  <si>
    <t>US-8</t>
  </si>
  <si>
    <t xml:space="preserve">SN74LVC2T45DCUR </t>
  </si>
  <si>
    <t xml:space="preserve">296-17014-1-ND </t>
  </si>
  <si>
    <t xml:space="preserve">U15 </t>
  </si>
  <si>
    <t xml:space="preserve">IC, Linear Regulator, 4.5V, 150mA, LP2985A-4.5</t>
  </si>
  <si>
    <t>SOT-23-5</t>
  </si>
  <si>
    <t xml:space="preserve">National Semi.</t>
  </si>
  <si>
    <t>LP2985AIM5-4.5/NOPB</t>
  </si>
  <si>
    <t>LP2985AIM5-4.5CT-ND</t>
  </si>
  <si>
    <t>024-2200-SM</t>
  </si>
  <si>
    <t xml:space="preserve">U16-21 </t>
  </si>
  <si>
    <t xml:space="preserve">IC, Quad Differential Receiver, AM26LV32</t>
  </si>
  <si>
    <t>SO-16</t>
  </si>
  <si>
    <t>AM26LV32CD</t>
  </si>
  <si>
    <t>296-6794-5-ND</t>
  </si>
  <si>
    <t>024-3618-SM</t>
  </si>
  <si>
    <t xml:space="preserve">U22 </t>
  </si>
  <si>
    <t xml:space="preserve">IC, Dual Comparator &amp; Reference, LT6700-1</t>
  </si>
  <si>
    <t xml:space="preserve">Linear Tech.</t>
  </si>
  <si>
    <t>LT6700CS6-1#PBF</t>
  </si>
  <si>
    <t>024-2201-SM</t>
  </si>
  <si>
    <t xml:space="preserve">U23-26 </t>
  </si>
  <si>
    <t xml:space="preserve">IC, DAC, 16 Bit, Mid-Scale Startup, LTC2601-1</t>
  </si>
  <si>
    <t>DFN-10</t>
  </si>
  <si>
    <r>
      <t xml:space="preserve">1, </t>
    </r>
    <r>
      <rPr>
        <b/>
        <sz val="10"/>
        <color indexed="2"/>
        <rFont val="Arial"/>
      </rPr>
      <t>15</t>
    </r>
  </si>
  <si>
    <t>LTC2601CDD-1#PBF</t>
  </si>
  <si>
    <t>024-3616-SM</t>
  </si>
  <si>
    <t xml:space="preserve">U27 </t>
  </si>
  <si>
    <t xml:space="preserve">IC, Step Down DC-DC converter, 1.5A, LT1766</t>
  </si>
  <si>
    <t>TSSOP-16</t>
  </si>
  <si>
    <t>LT1766EFE#PBF</t>
  </si>
  <si>
    <t>024-2622-SM</t>
  </si>
  <si>
    <t xml:space="preserve">U28 </t>
  </si>
  <si>
    <t xml:space="preserve">IC, Over-Voltage Protection IC, LT4356-1</t>
  </si>
  <si>
    <t>MSOP-10</t>
  </si>
  <si>
    <t>LT4356CMS-1#PBF</t>
  </si>
  <si>
    <t>024-9188-SM</t>
  </si>
  <si>
    <t xml:space="preserve">U29-30 </t>
  </si>
  <si>
    <t xml:space="preserve">IC, Temperature to Frequency Converter, MAX6576</t>
  </si>
  <si>
    <t>Maxim</t>
  </si>
  <si>
    <t>MAX6576ZUT+T</t>
  </si>
  <si>
    <t>MAX6576ZUT+TTR-ND</t>
  </si>
  <si>
    <t>024-9307-SM</t>
  </si>
  <si>
    <t xml:space="preserve">U31 </t>
  </si>
  <si>
    <t xml:space="preserve">RELAY, 5V, DPDT</t>
  </si>
  <si>
    <t>DIP</t>
  </si>
  <si>
    <t>IM03TS</t>
  </si>
  <si>
    <t>PB1094-ND</t>
  </si>
  <si>
    <t xml:space="preserve">U32 </t>
  </si>
  <si>
    <t xml:space="preserve">IC, Linear Regulator, LDO, 2.5V, AP7333-SR</t>
  </si>
  <si>
    <t>AP7333-25SRG-7</t>
  </si>
  <si>
    <t>621-AP7333-25SRG-7</t>
  </si>
  <si>
    <t xml:space="preserve">U33 </t>
  </si>
  <si>
    <t xml:space="preserve">IC, 2-Input AND Gate, Single, 74LVC1G08</t>
  </si>
  <si>
    <t>SC70-5</t>
  </si>
  <si>
    <t>SN74LVC1G08DCK</t>
  </si>
  <si>
    <t>296-11602-1-ND</t>
  </si>
  <si>
    <t>024-3613-SM</t>
  </si>
  <si>
    <r>
      <t/>
    </r>
    <r>
      <rPr>
        <b/>
        <sz val="10"/>
        <color indexed="17"/>
        <rFont val="Arial"/>
      </rPr>
      <t>U35</t>
    </r>
    <r>
      <rPr>
        <sz val="10"/>
        <color indexed="17"/>
        <rFont val="Arial"/>
      </rPr>
      <t xml:space="preserve"> </t>
    </r>
  </si>
  <si>
    <t xml:space="preserve">IC, Op-Amp, Single, OPA990S</t>
  </si>
  <si>
    <t>OPA990SIDBVR</t>
  </si>
  <si>
    <t xml:space="preserve">U37 </t>
  </si>
  <si>
    <t xml:space="preserve">IC, Differential Amplifier, LT1990</t>
  </si>
  <si>
    <t>LT1990CS8#PBF</t>
  </si>
  <si>
    <t>024-6316-SM</t>
  </si>
  <si>
    <t xml:space="preserve">U38-39 </t>
  </si>
  <si>
    <t xml:space="preserve">IC, Power Amplifier, OPA549T</t>
  </si>
  <si>
    <t>POWER-11-T</t>
  </si>
  <si>
    <t>OPA549T</t>
  </si>
  <si>
    <t>OPA549T-ND</t>
  </si>
  <si>
    <t>024-9313-00</t>
  </si>
  <si>
    <t>U40</t>
  </si>
  <si>
    <t xml:space="preserve">IC, Analog SPDT Switch, TS5A3159A</t>
  </si>
  <si>
    <t>TS5A3159ADBVT</t>
  </si>
  <si>
    <t>296-27121-1-ND</t>
  </si>
  <si>
    <t>U41</t>
  </si>
  <si>
    <t xml:space="preserve">IC, SPI I/O Expander</t>
  </si>
  <si>
    <t>QSOP-16</t>
  </si>
  <si>
    <t>MAX7317AEE+</t>
  </si>
  <si>
    <t>700-MAX7317AEET</t>
  </si>
  <si>
    <t>U42</t>
  </si>
  <si>
    <t xml:space="preserve">IC, Comparator, Single, LMV331M</t>
  </si>
  <si>
    <t>LMV331M5X/NOPB</t>
  </si>
  <si>
    <t>LMV331M5X/NOPBCT-ND</t>
  </si>
  <si>
    <t>U43</t>
  </si>
  <si>
    <t xml:space="preserve">IC, DAC, Quad, 16 Bit, Mid-Scale Startup, LTC2604-1</t>
  </si>
  <si>
    <t>SSOP-16</t>
  </si>
  <si>
    <t>LTC2604CGN-1#PBF</t>
  </si>
  <si>
    <t>LTC26014IGN-1#PBF-ND</t>
  </si>
  <si>
    <t>U46</t>
  </si>
  <si>
    <t xml:space="preserve">IC, Tri-state Buffer, 74AHC1G125</t>
  </si>
  <si>
    <t>SN74AHC1G125DBV</t>
  </si>
  <si>
    <t>SN74AHC1G125DBVR</t>
  </si>
  <si>
    <t xml:space="preserve">HEATSINK, Rev 4</t>
  </si>
  <si>
    <t xml:space="preserve">Columbus Machine Works</t>
  </si>
  <si>
    <t>039-0368-00</t>
  </si>
  <si>
    <t xml:space="preserve">PCB, Quad Linear Amplifier, Rev 1.5</t>
  </si>
  <si>
    <t xml:space="preserve">Ohio Circuits</t>
  </si>
  <si>
    <t>027-0435-00</t>
  </si>
  <si>
    <t xml:space="preserve">SCREW, 4-40 X 3/8" Pan Head</t>
  </si>
  <si>
    <t xml:space="preserve">4, 5</t>
  </si>
  <si>
    <t>McMaster-Carr</t>
  </si>
  <si>
    <t>90272A108</t>
  </si>
  <si>
    <t>039-0178-00</t>
  </si>
  <si>
    <t xml:space="preserve">LOCKWASHER, #4 Ext. Tooth, Zinc Plated</t>
  </si>
  <si>
    <t>91114A005</t>
  </si>
  <si>
    <t>039-0251-00</t>
  </si>
  <si>
    <t xml:space="preserve">HEX NUT, 4-40 UNC-2B Stainless</t>
  </si>
  <si>
    <t>91240A005</t>
  </si>
  <si>
    <t>039-0043-30</t>
  </si>
  <si>
    <t xml:space="preserve">SCREWLOCK, Female, 4-40, 0.185"</t>
  </si>
  <si>
    <t>5747877-3</t>
  </si>
  <si>
    <t>A35224-ND</t>
  </si>
  <si>
    <t>039-0381-00</t>
  </si>
  <si>
    <t xml:space="preserve">SCREWLOCK, Female, M2</t>
  </si>
  <si>
    <t>787004-3</t>
  </si>
  <si>
    <t>571-7870043</t>
  </si>
  <si>
    <t xml:space="preserve">Washer, 1/8" ID, 1/4" OD, Type B</t>
  </si>
  <si>
    <t xml:space="preserve">4, 7</t>
  </si>
  <si>
    <t>92217A360</t>
  </si>
  <si>
    <t>039-0435-00</t>
  </si>
  <si>
    <t xml:space="preserve">Estimated total Cost:</t>
  </si>
  <si>
    <t>Notes:</t>
  </si>
  <si>
    <t>●</t>
  </si>
  <si>
    <r>
      <t xml:space="preserve">Reference designators </t>
    </r>
    <r>
      <rPr>
        <b/>
        <sz val="10"/>
        <color indexed="17"/>
        <rFont val="Arial"/>
      </rPr>
      <t xml:space="preserve">highlighted in green</t>
    </r>
    <r>
      <rPr>
        <sz val="10"/>
        <rFont val="Arial"/>
      </rPr>
      <t xml:space="preserve"> are replicated 4 times on the PCB, as UxxA, UxxB, UxxC and UxxD.</t>
    </r>
  </si>
  <si>
    <r>
      <t>Text</t>
    </r>
    <r>
      <rPr>
        <b/>
        <sz val="10"/>
        <color indexed="2"/>
        <rFont val="Arial"/>
      </rPr>
      <t xml:space="preserve"> highlighted in red</t>
    </r>
    <r>
      <rPr>
        <sz val="10"/>
        <rFont val="Arial"/>
      </rPr>
      <t xml:space="preserve"> is highlighted to draw attention to the value/parameter and does not carry any special meaning.</t>
    </r>
  </si>
  <si>
    <t xml:space="preserve">Component prices shown are the best guess at the time of updating this BOM, assuming Qty ~100 boards. Actual prices may be higher or lower depending upon a number of factors.</t>
  </si>
  <si>
    <t xml:space="preserve">Unless specified otherwise, the only substitutions allowed are substituting identical part number parts from a different manufacturer.</t>
  </si>
  <si>
    <t xml:space="preserve">No substitutions of any kind are allowed.</t>
  </si>
  <si>
    <r>
      <t xml:space="preserve">For Linear Tech parts, it is acceptable to substitute </t>
    </r>
    <r>
      <rPr>
        <b/>
        <sz val="10"/>
        <rFont val="Arial"/>
      </rPr>
      <t>I</t>
    </r>
    <r>
      <rPr>
        <sz val="10"/>
        <rFont val="Arial"/>
      </rPr>
      <t xml:space="preserve"> (industrial temp), </t>
    </r>
    <r>
      <rPr>
        <b/>
        <sz val="10"/>
        <rFont val="Arial"/>
      </rPr>
      <t>E</t>
    </r>
    <r>
      <rPr>
        <sz val="10"/>
        <rFont val="Arial"/>
      </rPr>
      <t xml:space="preserve"> (extended temp) or </t>
    </r>
    <r>
      <rPr>
        <b/>
        <sz val="10"/>
        <rFont val="Arial"/>
      </rPr>
      <t>H</t>
    </r>
    <r>
      <rPr>
        <sz val="10"/>
        <rFont val="Arial"/>
      </rPr>
      <t xml:space="preserve"> (high temp) rated parts.</t>
    </r>
  </si>
  <si>
    <t xml:space="preserve">The suffixes "TRM" and "TR" signify tape and reel styles. Parts with suffix TRM, suffix TR can be substituted as needed.</t>
  </si>
  <si>
    <t xml:space="preserve">Other than as specified above, no other substitutions are allowed.</t>
  </si>
  <si>
    <t xml:space="preserve">Any component in an identical package that meets or exceeds all the paramaters specified in the description can be substituted.</t>
  </si>
  <si>
    <t xml:space="preserve">The component must be installed to the heat sink or a heat sink template before being soldered to the board.</t>
  </si>
  <si>
    <t xml:space="preserve">Use Thermal Heat Sink Compound Type 120, Avcom P/N 043-0018-00</t>
  </si>
  <si>
    <t xml:space="preserve">For attaching components to Heat Sink</t>
  </si>
  <si>
    <t xml:space="preserve">For attaching DB9 to PCB (Qty 2: Screw, Lockwasher, Hex nut)</t>
  </si>
  <si>
    <t xml:space="preserve">Screwlocks for DB9 connector</t>
  </si>
  <si>
    <t xml:space="preserve">For attaching OPA549 to heat sink when using 4-40 screws</t>
  </si>
  <si>
    <t xml:space="preserve">Soldered on back side of board, near connector J5</t>
  </si>
  <si>
    <t xml:space="preserve">Previously used 30V rated parts: NXP PMGD175XNE (Digikey P/N 1727-2695-1-ND) and PMGD370XN (Digikey P/N 568-2367-1-ND); another alternative is ON Semiconductor NTJD4001NT1G (Digikey P/N NTJD4001NT1GOSCT-ND)</t>
  </si>
  <si>
    <t xml:space="preserve">Previously used Infineon IPB039N10N3 (Mouser P/N 726-IPB039N10N3G); other possibilities are Infineon IRLS4030TRL7PP and (higher rated) IPB065N15N</t>
  </si>
  <si>
    <t xml:space="preserve">Screwlocks for VHDCI (68-pin) connector</t>
  </si>
  <si>
    <t xml:space="preserve">Previously used United Chem, ELXZ630ELL221MJ25S (Digikey P/N 565-2040-ND)</t>
  </si>
  <si>
    <t xml:space="preserve">Previously used Diodes Inc. BSS8402DW-7-F (Digikey P/N BSS8402DW-FDICT-ND)</t>
  </si>
  <si>
    <t xml:space="preserve">Previously used Linear Tech LTC6081CMS8#PBF</t>
  </si>
  <si>
    <t xml:space="preserve">Populate either U43 (LTC2604) and R75 or U23-U26 (LTC2601)</t>
  </si>
  <si>
    <t xml:space="preserve">Previously used Linear Tech LTC1864CMS8#PBF (Avcom P/N 024-2621-SM)</t>
  </si>
  <si>
    <t xml:space="preserve">Component Counts:</t>
  </si>
  <si>
    <t>C</t>
  </si>
  <si>
    <t>D</t>
  </si>
  <si>
    <t>J</t>
  </si>
  <si>
    <t>L</t>
  </si>
  <si>
    <t>Q</t>
  </si>
  <si>
    <t>R</t>
  </si>
  <si>
    <t>RN</t>
  </si>
  <si>
    <t>U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</si>
</sst>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  <numFmt numFmtId="168" formatCode="0.0"/>
    <numFmt numFmtId="169" formatCode="&quot;$&quot;#,##0.00"/>
  </numFmts>
  <fonts count="28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9C0006"/>
      <name val="Calibri"/>
      <scheme val="minor"/>
    </font>
    <font>
      <b/>
      <sz val="11.000000"/>
      <color rgb="FFFA7D00"/>
      <name val="Calibri"/>
      <scheme val="minor"/>
    </font>
    <font>
      <b/>
      <sz val="11.000000"/>
      <color theme="0" tint="0"/>
      <name val="Calibri"/>
      <scheme val="minor"/>
    </font>
    <font>
      <sz val="10.000000"/>
      <name val="Arial"/>
    </font>
    <font>
      <i/>
      <sz val="11.000000"/>
      <color rgb="FF7F7F7F"/>
      <name val="Calibri"/>
      <scheme val="minor"/>
    </font>
    <font>
      <sz val="11.000000"/>
      <color rgb="FF0061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sz val="11.000000"/>
      <color rgb="FF3F3F76"/>
      <name val="Calibri"/>
      <scheme val="minor"/>
    </font>
    <font>
      <sz val="11.000000"/>
      <color rgb="FFFA7D00"/>
      <name val="Calibri"/>
      <scheme val="minor"/>
    </font>
    <font>
      <sz val="11.000000"/>
      <color rgb="FF9C6500"/>
      <name val="Calibri"/>
      <scheme val="minor"/>
    </font>
    <font>
      <b/>
      <sz val="11.000000"/>
      <color rgb="FF3F3F3F"/>
      <name val="Calibri"/>
      <scheme val="minor"/>
    </font>
    <font>
      <sz val="18.000000"/>
      <color theme="3" tint="0"/>
      <name val="Cambria"/>
      <scheme val="major"/>
    </font>
    <font>
      <b/>
      <sz val="11.000000"/>
      <color theme="1" tint="0"/>
      <name val="Calibri"/>
      <scheme val="minor"/>
    </font>
    <font>
      <sz val="11.000000"/>
      <color indexed="2"/>
      <name val="Calibri"/>
      <scheme val="minor"/>
    </font>
    <font>
      <b/>
      <sz val="10.000000"/>
      <name val="Arial"/>
    </font>
    <font>
      <b/>
      <sz val="20.000000"/>
      <name val="Arial"/>
    </font>
    <font>
      <b/>
      <sz val="16.000000"/>
      <name val="Arial"/>
    </font>
    <font>
      <sz val="12.000000"/>
      <name val="Arial"/>
    </font>
    <font>
      <b/>
      <sz val="12.000000"/>
      <name val="Arial"/>
    </font>
    <font>
      <b/>
      <sz val="10.000000"/>
      <color indexed="2"/>
      <name val="Arial"/>
    </font>
    <font>
      <b/>
      <sz val="10.000000"/>
      <color rgb="FF00B050"/>
      <name val="Arial"/>
    </font>
    <font>
      <sz val="10.000000"/>
      <color rgb="FF00B050"/>
      <name val="Arial"/>
    </font>
    <font>
      <b/>
      <sz val="14.000000"/>
      <name val="Arial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65"/>
      </patternFill>
    </fill>
    <fill>
      <patternFill patternType="solid">
        <fgColor theme="0" tint="0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0" numFmtId="0" applyNumberFormat="1" applyFont="1" applyFill="1" applyBorder="1"/>
    <xf fontId="4" fillId="27" borderId="1" numFmtId="0" applyNumberFormat="1" applyFont="1" applyFill="1" applyBorder="1"/>
    <xf fontId="5" fillId="28" borderId="2" numFmtId="0" applyNumberFormat="1" applyFont="1" applyFill="1" applyBorder="1"/>
    <xf fontId="6" fillId="0" borderId="0" numFmtId="164" applyNumberFormat="1" applyFont="1" applyFill="1" applyBorder="1"/>
    <xf fontId="6" fillId="0" borderId="0" numFmtId="165" applyNumberFormat="1" applyFont="1" applyFill="1" applyBorder="1"/>
    <xf fontId="6" fillId="0" borderId="0" numFmtId="166" applyNumberFormat="1" applyFont="1" applyFill="1" applyBorder="1"/>
    <xf fontId="6" fillId="0" borderId="0" numFmtId="167" applyNumberFormat="1" applyFont="1" applyFill="1" applyBorder="1"/>
    <xf fontId="7" fillId="0" borderId="0" numFmtId="0" applyNumberFormat="1" applyFont="1" applyFill="1" applyBorder="1"/>
    <xf fontId="8" fillId="29" borderId="0" numFmtId="0" applyNumberFormat="1" applyFont="1" applyFill="1" applyBorder="1"/>
    <xf fontId="9" fillId="0" borderId="3" numFmtId="0" applyNumberFormat="1" applyFont="1" applyFill="1" applyBorder="1"/>
    <xf fontId="10" fillId="0" borderId="4" numFmtId="0" applyNumberFormat="1" applyFont="1" applyFill="1" applyBorder="1"/>
    <xf fontId="11" fillId="0" borderId="5" numFmtId="0" applyNumberFormat="1" applyFont="1" applyFill="1" applyBorder="1"/>
    <xf fontId="11" fillId="0" borderId="0" numFmtId="0" applyNumberFormat="1" applyFont="1" applyFill="1" applyBorder="1"/>
    <xf fontId="12" fillId="30" borderId="1" numFmtId="0" applyNumberFormat="1" applyFont="1" applyFill="1" applyBorder="1"/>
    <xf fontId="13" fillId="0" borderId="6" numFmtId="0" applyNumberFormat="1" applyFont="1" applyFill="1" applyBorder="1"/>
    <xf fontId="14" fillId="31" borderId="0" numFmtId="0" applyNumberFormat="1" applyFont="1" applyFill="1" applyBorder="1"/>
    <xf fontId="6" fillId="32" borderId="7" numFmtId="0" applyNumberFormat="1" applyFont="1" applyFill="1" applyBorder="1"/>
    <xf fontId="15" fillId="27" borderId="8" numFmtId="0" applyNumberFormat="1" applyFont="1" applyFill="1" applyBorder="1"/>
    <xf fontId="6" fillId="0" borderId="0" numFmtId="9" applyNumberFormat="1" applyFont="1" applyFill="1" applyBorder="1"/>
    <xf fontId="16" fillId="0" borderId="0" numFmtId="0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</cellStyleXfs>
  <cellXfs count="94">
    <xf fontId="0" fillId="0" borderId="0" numFmtId="0" xfId="0"/>
    <xf fontId="0" fillId="0" borderId="0" numFmtId="0" xfId="0" applyAlignment="1">
      <alignment horizontal="center"/>
    </xf>
    <xf fontId="0" fillId="0" borderId="0" numFmtId="49" xfId="0" applyNumberFormat="1"/>
    <xf fontId="19" fillId="0" borderId="0" numFmtId="0" xfId="0" applyFont="1" applyAlignment="1">
      <alignment horizontal="center"/>
    </xf>
    <xf fontId="0" fillId="0" borderId="0" numFmtId="0" xfId="0" applyAlignment="1">
      <alignment vertical="top" wrapText="1"/>
    </xf>
    <xf fontId="0" fillId="0" borderId="0" numFmtId="0" xfId="0" applyAlignment="1">
      <alignment vertical="top"/>
    </xf>
    <xf fontId="0" fillId="0" borderId="0" numFmtId="0" xfId="0" applyAlignment="1">
      <alignment horizontal="centerContinuous"/>
    </xf>
    <xf fontId="20" fillId="0" borderId="0" numFmtId="0" xfId="0" applyFont="1" applyAlignment="1">
      <alignment horizontal="centerContinuous"/>
    </xf>
    <xf fontId="0" fillId="0" borderId="0" numFmtId="49" xfId="0" applyNumberFormat="1" applyAlignment="1">
      <alignment horizontal="centerContinuous"/>
    </xf>
    <xf fontId="19" fillId="0" borderId="0" numFmtId="0" xfId="0" applyFont="1" applyAlignment="1">
      <alignment horizontal="centerContinuous"/>
    </xf>
    <xf fontId="0" fillId="0" borderId="0" numFmtId="0" xfId="0" applyAlignment="1">
      <alignment horizontal="centerContinuous" wrapText="1"/>
    </xf>
    <xf fontId="21" fillId="0" borderId="0" numFmtId="0" xfId="0" applyFont="1" applyAlignment="1">
      <alignment horizontal="centerContinuous" vertical="top"/>
    </xf>
    <xf fontId="21" fillId="0" borderId="0" numFmtId="14" xfId="0" applyNumberFormat="1" applyFont="1" applyAlignment="1">
      <alignment horizontal="centerContinuous" vertical="top"/>
    </xf>
    <xf fontId="22" fillId="0" borderId="0" numFmtId="0" xfId="0" applyFont="1" applyAlignment="1">
      <alignment horizontal="left" vertical="center"/>
    </xf>
    <xf fontId="22" fillId="0" borderId="0" numFmtId="168" xfId="0" applyNumberFormat="1" applyFont="1" applyAlignment="1">
      <alignment horizontal="left" vertical="center"/>
    </xf>
    <xf fontId="23" fillId="0" borderId="0" numFmtId="0" xfId="0" applyFont="1" applyAlignment="1">
      <alignment horizontal="center" vertical="center"/>
    </xf>
    <xf fontId="19" fillId="0" borderId="0" numFmtId="0" xfId="0" applyFont="1" applyAlignment="1">
      <alignment horizontal="center" vertical="top" wrapText="1"/>
    </xf>
    <xf fontId="19" fillId="0" borderId="10" numFmtId="0" xfId="0" applyFont="1" applyBorder="1" applyAlignment="1">
      <alignment horizontal="center" vertical="top" wrapText="1"/>
    </xf>
    <xf fontId="19" fillId="0" borderId="11" numFmtId="0" xfId="0" applyFont="1" applyBorder="1" applyAlignment="1">
      <alignment horizontal="center" vertical="top" wrapText="1"/>
    </xf>
    <xf fontId="19" fillId="0" borderId="11" numFmtId="49" xfId="0" applyNumberFormat="1" applyFont="1" applyBorder="1" applyAlignment="1">
      <alignment horizontal="center" vertical="top" wrapText="1"/>
    </xf>
    <xf fontId="19" fillId="0" borderId="12" numFmtId="4" xfId="0" applyNumberFormat="1" applyFont="1" applyBorder="1" applyAlignment="1">
      <alignment horizontal="center" vertical="top" wrapText="1"/>
    </xf>
    <xf fontId="0" fillId="0" borderId="13" numFmtId="0" xfId="0" applyBorder="1" applyAlignment="1">
      <alignment horizontal="center" vertical="top" wrapText="1"/>
    </xf>
    <xf fontId="0" fillId="0" borderId="14" numFmtId="0" xfId="0" applyBorder="1" applyAlignment="1">
      <alignment horizontal="center" vertical="top" wrapText="1"/>
    </xf>
    <xf fontId="0" fillId="0" borderId="14" numFmtId="0" xfId="0" applyBorder="1" applyAlignment="1">
      <alignment horizontal="left" vertical="top" wrapText="1"/>
    </xf>
    <xf fontId="0" fillId="33" borderId="14" numFmtId="0" xfId="0" applyFill="1" applyBorder="1" applyAlignment="1">
      <alignment vertical="top" wrapText="1"/>
    </xf>
    <xf fontId="19" fillId="0" borderId="14" numFmtId="0" xfId="0" applyFont="1" applyBorder="1" applyAlignment="1">
      <alignment horizontal="center" vertical="top" wrapText="1"/>
    </xf>
    <xf fontId="0" fillId="0" borderId="14" numFmtId="0" xfId="0" applyBorder="1" applyAlignment="1">
      <alignment vertical="top"/>
    </xf>
    <xf fontId="0" fillId="33" borderId="14" numFmtId="0" xfId="0" applyFill="1" applyBorder="1" applyAlignment="1">
      <alignment vertical="top"/>
    </xf>
    <xf fontId="6" fillId="0" borderId="15" numFmtId="0" xfId="0" applyFont="1" applyBorder="1" applyAlignment="1">
      <alignment vertical="top"/>
    </xf>
    <xf fontId="0" fillId="0" borderId="14" numFmtId="2" xfId="0" applyNumberFormat="1" applyBorder="1" applyAlignment="1">
      <alignment vertical="top" wrapText="1"/>
    </xf>
    <xf fontId="0" fillId="0" borderId="16" numFmtId="2" xfId="0" applyNumberFormat="1" applyBorder="1" applyAlignment="1">
      <alignment vertical="top"/>
    </xf>
    <xf fontId="0" fillId="0" borderId="0" numFmtId="0" xfId="0"/>
    <xf fontId="0" fillId="0" borderId="17" numFmtId="0" xfId="0" applyBorder="1" applyAlignment="1">
      <alignment horizontal="center" vertical="top" wrapText="1"/>
    </xf>
    <xf fontId="0" fillId="0" borderId="15" numFmtId="0" xfId="0" applyBorder="1" applyAlignment="1">
      <alignment horizontal="center" vertical="top" wrapText="1"/>
    </xf>
    <xf fontId="6" fillId="0" borderId="15" numFmtId="0" xfId="0" applyFont="1" applyBorder="1" applyAlignment="1">
      <alignment horizontal="left" vertical="top" wrapText="1"/>
    </xf>
    <xf fontId="0" fillId="0" borderId="15" numFmtId="0" xfId="0" applyBorder="1" applyAlignment="1">
      <alignment vertical="top" wrapText="1"/>
    </xf>
    <xf fontId="19" fillId="0" borderId="15" numFmtId="0" xfId="0" applyFont="1" applyBorder="1" applyAlignment="1">
      <alignment horizontal="center" vertical="top" wrapText="1"/>
    </xf>
    <xf fontId="0" fillId="33" borderId="15" numFmtId="0" xfId="0" applyFill="1" applyBorder="1" applyAlignment="1">
      <alignment vertical="top" wrapText="1"/>
    </xf>
    <xf fontId="6" fillId="0" borderId="15" numFmtId="0" xfId="0" applyFont="1" applyBorder="1" applyAlignment="1">
      <alignment vertical="top" wrapText="1"/>
    </xf>
    <xf fontId="0" fillId="0" borderId="15" numFmtId="2" xfId="0" applyNumberFormat="1" applyBorder="1" applyAlignment="1">
      <alignment vertical="top" wrapText="1"/>
    </xf>
    <xf fontId="0" fillId="0" borderId="18" numFmtId="2" xfId="0" applyNumberFormat="1" applyBorder="1" applyAlignment="1">
      <alignment vertical="top"/>
    </xf>
    <xf fontId="0" fillId="0" borderId="15" numFmtId="0" xfId="0" applyBorder="1" applyAlignment="1">
      <alignment vertical="top"/>
    </xf>
    <xf fontId="0" fillId="0" borderId="15" numFmtId="4" xfId="0" applyNumberFormat="1" applyBorder="1" applyAlignment="1">
      <alignment horizontal="right" vertical="top" wrapText="1"/>
    </xf>
    <xf fontId="0" fillId="0" borderId="15" numFmtId="0" xfId="0" applyBorder="1" applyAlignment="1">
      <alignment horizontal="left" vertical="top" wrapText="1"/>
    </xf>
    <xf fontId="6" fillId="0" borderId="15" numFmtId="0" xfId="0" applyFont="1" applyBorder="1" applyAlignment="1">
      <alignment horizontal="left" vertical="top"/>
    </xf>
    <xf fontId="19" fillId="33" borderId="15" numFmtId="0" xfId="0" applyFont="1" applyFill="1" applyBorder="1" applyAlignment="1">
      <alignment horizontal="center" vertical="top" wrapText="1"/>
    </xf>
    <xf fontId="0" fillId="33" borderId="15" numFmtId="4" xfId="0" applyNumberFormat="1" applyFill="1" applyBorder="1" applyAlignment="1">
      <alignment horizontal="right" vertical="top" wrapText="1"/>
    </xf>
    <xf fontId="0" fillId="33" borderId="15" numFmtId="2" xfId="0" applyNumberFormat="1" applyFill="1" applyBorder="1" applyAlignment="1">
      <alignment vertical="top" wrapText="1"/>
    </xf>
    <xf fontId="24" fillId="0" borderId="15" numFmtId="0" xfId="0" applyFont="1" applyBorder="1" applyAlignment="1">
      <alignment horizontal="center" vertical="top" wrapText="1"/>
    </xf>
    <xf fontId="24" fillId="33" borderId="15" numFmtId="0" xfId="0" applyFont="1" applyFill="1" applyBorder="1" applyAlignment="1">
      <alignment horizontal="center" vertical="top" wrapText="1"/>
    </xf>
    <xf fontId="25" fillId="0" borderId="15" numFmtId="0" xfId="0" applyFont="1" applyBorder="1" applyAlignment="1">
      <alignment horizontal="left" vertical="top" wrapText="1"/>
    </xf>
    <xf fontId="6" fillId="0" borderId="15" numFmtId="49" xfId="0" applyNumberFormat="1" applyFont="1" applyBorder="1" applyAlignment="1">
      <alignment horizontal="left" vertical="top"/>
    </xf>
    <xf fontId="6" fillId="33" borderId="15" numFmtId="0" xfId="0" applyFont="1" applyFill="1" applyBorder="1" applyAlignment="1">
      <alignment vertical="top" wrapText="1"/>
    </xf>
    <xf fontId="26" fillId="0" borderId="15" numFmtId="0" xfId="0" applyFont="1" applyBorder="1" applyAlignment="1">
      <alignment horizontal="left" vertical="top" wrapText="1"/>
    </xf>
    <xf fontId="0" fillId="0" borderId="15" numFmtId="0" xfId="0" applyBorder="1" applyAlignment="1">
      <alignment horizontal="center"/>
    </xf>
    <xf fontId="6" fillId="0" borderId="15" numFmtId="0" xfId="0" applyFont="1" applyBorder="1"/>
    <xf fontId="6" fillId="0" borderId="15" numFmtId="2" xfId="0" applyNumberFormat="1" applyFont="1" applyBorder="1" applyAlignment="1">
      <alignment vertical="top" wrapText="1"/>
    </xf>
    <xf fontId="6" fillId="0" borderId="18" numFmtId="2" xfId="0" applyNumberFormat="1" applyFont="1" applyBorder="1" applyAlignment="1">
      <alignment vertical="top"/>
    </xf>
    <xf fontId="6" fillId="0" borderId="0" numFmtId="0" xfId="0" applyFont="1" applyAlignment="1">
      <alignment vertical="top"/>
    </xf>
    <xf fontId="0" fillId="33" borderId="15" numFmtId="0" xfId="0" applyFill="1" applyBorder="1" applyAlignment="1">
      <alignment horizontal="left" vertical="top" wrapText="1"/>
    </xf>
    <xf fontId="19" fillId="0" borderId="15" numFmtId="0" xfId="0" applyFont="1" applyBorder="1" applyAlignment="1">
      <alignment horizontal="center" vertical="top"/>
    </xf>
    <xf fontId="24" fillId="0" borderId="15" numFmtId="0" xfId="0" applyFont="1" applyBorder="1" applyAlignment="1">
      <alignment vertical="top"/>
    </xf>
    <xf fontId="6" fillId="0" borderId="15" numFmtId="0" xfId="0" applyFont="1" applyBorder="1" applyAlignment="1">
      <alignment horizontal="center" vertical="top" wrapText="1"/>
    </xf>
    <xf fontId="0" fillId="0" borderId="15" numFmtId="0" xfId="0" applyBorder="1"/>
    <xf fontId="0" fillId="0" borderId="19" numFmtId="0" xfId="0" applyBorder="1" applyAlignment="1">
      <alignment horizontal="center" vertical="top" wrapText="1"/>
    </xf>
    <xf fontId="25" fillId="0" borderId="19" numFmtId="0" xfId="0" applyFont="1" applyBorder="1" applyAlignment="1">
      <alignment horizontal="left" vertical="top" wrapText="1"/>
    </xf>
    <xf fontId="6" fillId="0" borderId="19" numFmtId="0" xfId="0" applyFont="1" applyBorder="1" applyAlignment="1">
      <alignment horizontal="left" vertical="top"/>
    </xf>
    <xf fontId="6" fillId="0" borderId="19" numFmtId="49" xfId="0" applyNumberFormat="1" applyFont="1" applyBorder="1" applyAlignment="1">
      <alignment horizontal="left" vertical="top"/>
    </xf>
    <xf fontId="19" fillId="0" borderId="19" numFmtId="0" xfId="0" applyFont="1" applyBorder="1" applyAlignment="1">
      <alignment horizontal="center" vertical="top" wrapText="1"/>
    </xf>
    <xf fontId="6" fillId="0" borderId="19" numFmtId="0" xfId="0" applyFont="1" applyBorder="1" applyAlignment="1">
      <alignment vertical="top"/>
    </xf>
    <xf fontId="6" fillId="0" borderId="19" numFmtId="0" xfId="0" applyFont="1" applyBorder="1" applyAlignment="1">
      <alignment vertical="top" wrapText="1"/>
    </xf>
    <xf fontId="24" fillId="0" borderId="19" numFmtId="0" xfId="0" applyFont="1" applyBorder="1" applyAlignment="1">
      <alignment vertical="top"/>
    </xf>
    <xf fontId="0" fillId="33" borderId="19" numFmtId="4" xfId="0" applyNumberFormat="1" applyFill="1" applyBorder="1" applyAlignment="1">
      <alignment horizontal="right" vertical="top" wrapText="1"/>
    </xf>
    <xf fontId="0" fillId="34" borderId="19" numFmtId="0" xfId="0" applyFill="1" applyBorder="1" applyAlignment="1">
      <alignment horizontal="center" vertical="top" wrapText="1"/>
    </xf>
    <xf fontId="6" fillId="34" borderId="19" numFmtId="0" xfId="0" applyFont="1" applyFill="1" applyBorder="1" applyAlignment="1">
      <alignment horizontal="left" vertical="top" wrapText="1"/>
    </xf>
    <xf fontId="0" fillId="0" borderId="19" numFmtId="0" xfId="0" applyBorder="1" applyAlignment="1">
      <alignment horizontal="left" vertical="top" wrapText="1"/>
    </xf>
    <xf fontId="0" fillId="0" borderId="20" numFmtId="0" xfId="0" applyBorder="1" applyAlignment="1">
      <alignment horizontal="center" vertical="top" wrapText="1"/>
    </xf>
    <xf fontId="6" fillId="0" borderId="20" numFmtId="0" xfId="0" applyFont="1" applyBorder="1" applyAlignment="1">
      <alignment horizontal="left" vertical="top" wrapText="1"/>
    </xf>
    <xf fontId="6" fillId="0" borderId="20" numFmtId="0" xfId="0" applyFont="1" applyBorder="1" applyAlignment="1">
      <alignment horizontal="left" vertical="top"/>
    </xf>
    <xf fontId="6" fillId="0" borderId="20" numFmtId="49" xfId="0" applyNumberFormat="1" applyFont="1" applyBorder="1" applyAlignment="1">
      <alignment horizontal="left" vertical="top"/>
    </xf>
    <xf fontId="19" fillId="33" borderId="20" numFmtId="0" xfId="0" applyFont="1" applyFill="1" applyBorder="1" applyAlignment="1">
      <alignment horizontal="center" vertical="top" wrapText="1"/>
    </xf>
    <xf fontId="6" fillId="0" borderId="20" numFmtId="0" xfId="0" applyFont="1" applyBorder="1" applyAlignment="1">
      <alignment vertical="top"/>
    </xf>
    <xf fontId="6" fillId="33" borderId="20" numFmtId="0" xfId="0" applyFont="1" applyFill="1" applyBorder="1" applyAlignment="1">
      <alignment vertical="top" wrapText="1"/>
    </xf>
    <xf fontId="6" fillId="0" borderId="20" numFmtId="0" xfId="0" applyFont="1" applyBorder="1" applyAlignment="1">
      <alignment vertical="top" wrapText="1"/>
    </xf>
    <xf fontId="0" fillId="33" borderId="20" numFmtId="4" xfId="0" applyNumberFormat="1" applyFill="1" applyBorder="1" applyAlignment="1">
      <alignment horizontal="right" vertical="top" wrapText="1"/>
    </xf>
    <xf fontId="19" fillId="0" borderId="0" numFmtId="0" xfId="0" applyFont="1" applyAlignment="1">
      <alignment vertical="top"/>
    </xf>
    <xf fontId="19" fillId="0" borderId="21" numFmtId="169" xfId="0" applyNumberFormat="1" applyFont="1" applyBorder="1" applyAlignment="1">
      <alignment vertical="top"/>
    </xf>
    <xf fontId="23" fillId="0" borderId="0" numFmtId="0" xfId="0" applyFont="1" applyAlignment="1">
      <alignment horizontal="left"/>
    </xf>
    <xf fontId="27" fillId="0" borderId="0" numFmtId="0" xfId="0" applyFont="1" applyAlignment="1">
      <alignment horizontal="center"/>
    </xf>
    <xf fontId="6" fillId="0" borderId="0" numFmtId="0" xfId="0" applyFont="1"/>
    <xf fontId="24" fillId="0" borderId="0" numFmtId="0" xfId="0" applyFont="1" applyAlignment="1">
      <alignment horizontal="center"/>
    </xf>
    <xf fontId="24" fillId="0" borderId="0" numFmtId="0" xfId="0" applyFont="1"/>
    <xf fontId="6" fillId="0" borderId="0" numFmtId="0" xfId="0" applyFont="1" applyAlignment="1">
      <alignment horizontal="left" indent="1"/>
    </xf>
    <xf fontId="0" fillId="0" borderId="0" numFmtId="0" xfId="0" applyAlignment="1">
      <alignment horizontal="left" indent="1"/>
    </xf>
  </cellXfs>
  <cellStyles count="47"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rmal" xfId="0" builtinId="0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D3" zoomScale="100" workbookViewId="0">
      <selection activeCell="C79" activeCellId="0" sqref="C79"/>
    </sheetView>
  </sheetViews>
  <sheetFormatPr baseColWidth="8" defaultRowHeight="13.199999999999999" customHeight="1"/>
  <cols>
    <col customWidth="1" min="1" max="1" style="1" width="6.3320299999999996"/>
    <col customWidth="1" min="2" max="2" width="6.1093799999999998"/>
    <col customWidth="1" min="3" max="3" width="14.5547"/>
    <col customWidth="1" min="4" max="4" width="48.332000000000001"/>
    <col customWidth="1" min="5" max="5" style="2" width="17.664100000000001"/>
    <col customWidth="1" min="6" max="6" width="13.886699999999999"/>
    <col customWidth="1" min="7" max="7" style="3" width="6.8867200000000004"/>
    <col customWidth="1" min="8" max="8" width="25.441400000000002"/>
    <col customWidth="1" min="9" max="9" width="13.886699999999999"/>
    <col customWidth="1" min="10" max="10" style="4" width="25.218800000000002"/>
    <col customWidth="1" min="11" max="11" style="5" width="20.109400000000001"/>
    <col customWidth="1" min="13" max="13" width="10"/>
    <col customWidth="1" min="14" max="14" style="5" width="9.1093799999999998"/>
    <col customWidth="1" min="15" max="15" width="25.5547"/>
  </cols>
  <sheetData>
    <row r="1" ht="29.850000000000001" customHeight="1">
      <c r="A1" s="6"/>
      <c r="B1" s="7" t="s">
        <v>0</v>
      </c>
      <c r="C1" s="6"/>
      <c r="D1" s="6"/>
      <c r="E1" s="6"/>
      <c r="F1" s="8"/>
      <c r="G1" s="9"/>
      <c r="H1" s="6"/>
      <c r="I1" s="6"/>
      <c r="J1" s="6"/>
      <c r="L1" s="10"/>
    </row>
    <row r="2" ht="23.25" customHeight="1">
      <c r="A2" s="6"/>
      <c r="B2" s="11" t="s">
        <v>1</v>
      </c>
      <c r="C2" s="6"/>
      <c r="D2" s="6"/>
      <c r="E2" s="6"/>
      <c r="F2" s="8"/>
      <c r="G2" s="9"/>
      <c r="H2" s="6"/>
      <c r="I2" s="6"/>
      <c r="J2" s="6"/>
      <c r="L2" s="10"/>
    </row>
    <row r="3" ht="25.5" customHeight="1">
      <c r="A3" s="6"/>
      <c r="B3" s="12">
        <v>45050</v>
      </c>
      <c r="C3" s="6"/>
      <c r="D3" s="6"/>
      <c r="E3" s="6"/>
      <c r="F3" s="8"/>
      <c r="G3" s="9"/>
      <c r="H3" s="6"/>
      <c r="I3" s="6"/>
      <c r="J3" s="6"/>
      <c r="L3" s="10"/>
    </row>
    <row r="4" ht="29.699999999999999" customHeight="1">
      <c r="A4" s="13" t="s">
        <v>2</v>
      </c>
      <c r="B4" s="1"/>
      <c r="C4" s="14">
        <v>1.6000000000000001</v>
      </c>
      <c r="E4" s="15"/>
      <c r="F4" s="2"/>
    </row>
    <row r="5" ht="13.800000000000001">
      <c r="M5" s="3"/>
    </row>
    <row r="6" s="16" customFormat="1" ht="25.5">
      <c r="A6" s="17" t="s">
        <v>3</v>
      </c>
      <c r="B6" s="18" t="s">
        <v>4</v>
      </c>
      <c r="C6" s="18" t="s">
        <v>5</v>
      </c>
      <c r="D6" s="18" t="s">
        <v>6</v>
      </c>
      <c r="E6" s="19" t="s">
        <v>7</v>
      </c>
      <c r="F6" s="18" t="s">
        <v>8</v>
      </c>
      <c r="G6" s="18" t="s">
        <v>9</v>
      </c>
      <c r="H6" s="18" t="s">
        <v>10</v>
      </c>
      <c r="I6" s="18" t="s">
        <v>11</v>
      </c>
      <c r="J6" s="18" t="s">
        <v>12</v>
      </c>
      <c r="K6" s="18" t="s">
        <v>13</v>
      </c>
      <c r="L6" s="18" t="s">
        <v>14</v>
      </c>
      <c r="M6" s="20" t="s">
        <v>15</v>
      </c>
    </row>
    <row r="7" ht="13.199999999999999">
      <c r="A7" s="21">
        <v>1</v>
      </c>
      <c r="B7" s="22">
        <v>5</v>
      </c>
      <c r="C7" s="23" t="s">
        <v>16</v>
      </c>
      <c r="D7" s="24" t="s">
        <v>17</v>
      </c>
      <c r="E7" s="24" t="s">
        <v>18</v>
      </c>
      <c r="F7" s="24" t="s">
        <v>19</v>
      </c>
      <c r="G7" s="25">
        <v>2</v>
      </c>
      <c r="H7" s="26"/>
      <c r="I7" s="24"/>
      <c r="J7" s="27"/>
      <c r="K7" s="28"/>
      <c r="L7" s="29">
        <v>0.039300000000000002</v>
      </c>
      <c r="M7" s="30">
        <f t="shared" ref="M7:M9" si="0">B7*L7</f>
        <v>0.19650000000000001</v>
      </c>
    </row>
    <row r="8" s="31" customFormat="1" ht="13.199999999999999" customHeight="1">
      <c r="A8" s="32">
        <f t="shared" ref="A8:A23" si="1">A7+1</f>
        <v>2</v>
      </c>
      <c r="B8" s="33">
        <v>20</v>
      </c>
      <c r="C8" s="34" t="s">
        <v>20</v>
      </c>
      <c r="D8" s="35" t="s">
        <v>21</v>
      </c>
      <c r="E8" s="35" t="s">
        <v>18</v>
      </c>
      <c r="F8" s="35" t="s">
        <v>22</v>
      </c>
      <c r="G8" s="36">
        <v>2</v>
      </c>
      <c r="H8" s="35"/>
      <c r="I8" s="37"/>
      <c r="J8" s="38"/>
      <c r="K8" s="28"/>
      <c r="L8" s="39">
        <v>0.024</v>
      </c>
      <c r="M8" s="40">
        <f t="shared" si="0"/>
        <v>0.47999999999999998</v>
      </c>
      <c r="N8" s="5"/>
    </row>
    <row r="9" ht="13.199999999999999" customHeight="1">
      <c r="A9" s="32">
        <f t="shared" si="1"/>
        <v>3</v>
      </c>
      <c r="B9" s="33">
        <v>14</v>
      </c>
      <c r="C9" s="34" t="s">
        <v>23</v>
      </c>
      <c r="D9" s="35" t="s">
        <v>24</v>
      </c>
      <c r="E9" s="35" t="s">
        <v>18</v>
      </c>
      <c r="F9" s="35" t="s">
        <v>19</v>
      </c>
      <c r="G9" s="36">
        <v>2</v>
      </c>
      <c r="H9" s="41"/>
      <c r="I9" s="35"/>
      <c r="J9" s="35"/>
      <c r="K9" s="28"/>
      <c r="L9" s="42">
        <v>0.040000000000000001</v>
      </c>
      <c r="M9" s="40">
        <f t="shared" si="0"/>
        <v>0.56000000000000005</v>
      </c>
    </row>
    <row r="10" ht="13.199999999999999">
      <c r="A10" s="32">
        <f t="shared" si="1"/>
        <v>4</v>
      </c>
      <c r="B10" s="33">
        <v>2</v>
      </c>
      <c r="C10" s="43" t="s">
        <v>25</v>
      </c>
      <c r="D10" s="35" t="s">
        <v>26</v>
      </c>
      <c r="E10" s="35" t="s">
        <v>18</v>
      </c>
      <c r="F10" s="35" t="s">
        <v>27</v>
      </c>
      <c r="G10" s="36">
        <v>2</v>
      </c>
      <c r="H10" s="35"/>
      <c r="I10" s="35"/>
      <c r="K10" s="28"/>
      <c r="L10" s="39">
        <v>0.32000000000000001</v>
      </c>
      <c r="M10" s="40">
        <f t="shared" ref="M10:M73" si="2">B10*L10</f>
        <v>0.64000000000000001</v>
      </c>
    </row>
    <row r="11" ht="13.199999999999999">
      <c r="A11" s="32">
        <f t="shared" si="1"/>
        <v>5</v>
      </c>
      <c r="B11" s="33">
        <v>2</v>
      </c>
      <c r="C11" s="43" t="s">
        <v>28</v>
      </c>
      <c r="D11" s="35" t="s">
        <v>29</v>
      </c>
      <c r="E11" s="35" t="s">
        <v>18</v>
      </c>
      <c r="F11" s="35" t="s">
        <v>27</v>
      </c>
      <c r="G11" s="36">
        <v>2</v>
      </c>
      <c r="H11" s="35"/>
      <c r="I11" s="37"/>
      <c r="J11" s="35"/>
      <c r="K11" s="28"/>
      <c r="L11" s="39">
        <v>0.043099999999999999</v>
      </c>
      <c r="M11" s="40">
        <f t="shared" si="2"/>
        <v>0.086199999999999999</v>
      </c>
    </row>
    <row r="12" s="31" customFormat="1">
      <c r="A12" s="32">
        <f t="shared" si="1"/>
        <v>6</v>
      </c>
      <c r="B12" s="33">
        <v>1</v>
      </c>
      <c r="C12" s="43" t="s">
        <v>30</v>
      </c>
      <c r="D12" s="35" t="s">
        <v>31</v>
      </c>
      <c r="E12" s="35" t="s">
        <v>18</v>
      </c>
      <c r="F12" s="44" t="s">
        <v>19</v>
      </c>
      <c r="G12" s="45">
        <v>2</v>
      </c>
      <c r="H12" s="41"/>
      <c r="I12" s="37"/>
      <c r="J12" s="37"/>
      <c r="K12" s="28"/>
      <c r="L12" s="46">
        <v>0.14000000000000001</v>
      </c>
      <c r="M12" s="40">
        <f t="shared" si="2"/>
        <v>0.14000000000000001</v>
      </c>
      <c r="N12" s="5"/>
    </row>
    <row r="13" s="31" customFormat="1">
      <c r="A13" s="32">
        <f t="shared" si="1"/>
        <v>7</v>
      </c>
      <c r="B13" s="33">
        <v>1</v>
      </c>
      <c r="C13" s="43" t="s">
        <v>32</v>
      </c>
      <c r="D13" s="35" t="s">
        <v>33</v>
      </c>
      <c r="E13" s="35" t="s">
        <v>18</v>
      </c>
      <c r="F13" s="35" t="s">
        <v>27</v>
      </c>
      <c r="G13" s="45">
        <v>2</v>
      </c>
      <c r="H13" s="41"/>
      <c r="I13" s="37"/>
      <c r="J13" s="37"/>
      <c r="K13" s="28" t="s">
        <v>34</v>
      </c>
      <c r="L13" s="47">
        <v>0.029600000000000001</v>
      </c>
      <c r="M13" s="40">
        <f t="shared" si="2"/>
        <v>0.029600000000000001</v>
      </c>
      <c r="N13" s="5"/>
    </row>
    <row r="14" ht="13.199999999999999">
      <c r="A14" s="32">
        <f t="shared" si="1"/>
        <v>8</v>
      </c>
      <c r="B14" s="33">
        <v>3</v>
      </c>
      <c r="C14" s="43" t="s">
        <v>35</v>
      </c>
      <c r="D14" s="38" t="s">
        <v>36</v>
      </c>
      <c r="E14" s="37" t="s">
        <v>37</v>
      </c>
      <c r="F14" s="35" t="s">
        <v>38</v>
      </c>
      <c r="G14" s="48" t="s">
        <v>39</v>
      </c>
      <c r="H14" s="43"/>
      <c r="I14" s="37"/>
      <c r="J14" s="38"/>
      <c r="K14" s="28" t="s">
        <v>40</v>
      </c>
      <c r="L14" s="42">
        <v>1.1000000000000001</v>
      </c>
      <c r="M14" s="40">
        <f t="shared" si="2"/>
        <v>3.3000000000000003</v>
      </c>
    </row>
    <row r="15" ht="13.199999999999999">
      <c r="A15" s="32">
        <f t="shared" si="1"/>
        <v>9</v>
      </c>
      <c r="B15" s="33">
        <v>4</v>
      </c>
      <c r="C15" s="43" t="s">
        <v>41</v>
      </c>
      <c r="D15" s="38" t="s">
        <v>42</v>
      </c>
      <c r="E15" s="37" t="s">
        <v>37</v>
      </c>
      <c r="F15" s="35" t="s">
        <v>38</v>
      </c>
      <c r="G15" s="48" t="s">
        <v>39</v>
      </c>
      <c r="H15" s="43"/>
      <c r="I15" s="37"/>
      <c r="J15" s="35" t="s">
        <v>43</v>
      </c>
      <c r="K15" s="28" t="s">
        <v>44</v>
      </c>
      <c r="L15" s="42">
        <v>2.48</v>
      </c>
      <c r="M15" s="40">
        <f t="shared" si="2"/>
        <v>9.9199999999999999</v>
      </c>
    </row>
    <row r="16" ht="13.199999999999999">
      <c r="A16" s="32">
        <f t="shared" si="1"/>
        <v>10</v>
      </c>
      <c r="B16" s="33">
        <v>3</v>
      </c>
      <c r="C16" s="43" t="s">
        <v>45</v>
      </c>
      <c r="D16" s="35" t="s">
        <v>46</v>
      </c>
      <c r="E16" s="37" t="s">
        <v>47</v>
      </c>
      <c r="F16" s="35" t="s">
        <v>27</v>
      </c>
      <c r="G16" s="45">
        <v>2</v>
      </c>
      <c r="H16" s="43"/>
      <c r="I16" s="37"/>
      <c r="J16" s="35" t="s">
        <v>48</v>
      </c>
      <c r="K16" s="28" t="s">
        <v>49</v>
      </c>
      <c r="L16" s="42">
        <v>1.21</v>
      </c>
      <c r="M16" s="40">
        <f t="shared" si="2"/>
        <v>3.6299999999999999</v>
      </c>
    </row>
    <row r="17" ht="13.199999999999999" customHeight="1">
      <c r="A17" s="32">
        <f t="shared" si="1"/>
        <v>11</v>
      </c>
      <c r="B17" s="33">
        <v>1</v>
      </c>
      <c r="C17" s="43" t="s">
        <v>50</v>
      </c>
      <c r="D17" s="35" t="s">
        <v>51</v>
      </c>
      <c r="E17" s="37" t="s">
        <v>52</v>
      </c>
      <c r="F17" s="35" t="s">
        <v>19</v>
      </c>
      <c r="G17" s="48" t="s">
        <v>39</v>
      </c>
      <c r="H17" s="38"/>
      <c r="I17" s="35"/>
      <c r="J17" s="37" t="s">
        <v>53</v>
      </c>
      <c r="K17" s="28" t="s">
        <v>54</v>
      </c>
      <c r="L17" s="47">
        <v>1.6876</v>
      </c>
      <c r="M17" s="40">
        <f t="shared" si="2"/>
        <v>1.6876</v>
      </c>
    </row>
    <row r="18" ht="13.199999999999999" customHeight="1">
      <c r="A18" s="32">
        <f t="shared" si="1"/>
        <v>12</v>
      </c>
      <c r="B18" s="33">
        <v>5</v>
      </c>
      <c r="C18" s="34" t="s">
        <v>55</v>
      </c>
      <c r="D18" s="35" t="s">
        <v>56</v>
      </c>
      <c r="E18" s="35" t="s">
        <v>57</v>
      </c>
      <c r="F18" s="38" t="s">
        <v>58</v>
      </c>
      <c r="G18" s="49" t="s">
        <v>59</v>
      </c>
      <c r="H18" s="38"/>
      <c r="I18" s="35"/>
      <c r="J18" s="41"/>
      <c r="K18" s="28" t="s">
        <v>60</v>
      </c>
      <c r="L18" s="42">
        <v>0.72999999999999998</v>
      </c>
      <c r="M18" s="40">
        <f t="shared" si="2"/>
        <v>3.6499999999999999</v>
      </c>
    </row>
    <row r="19" s="31" customFormat="1" ht="38.549999999999997" customHeight="1">
      <c r="A19" s="32">
        <f t="shared" si="1"/>
        <v>13</v>
      </c>
      <c r="B19" s="33">
        <v>83</v>
      </c>
      <c r="C19" s="34" t="s">
        <v>61</v>
      </c>
      <c r="D19" s="35" t="s">
        <v>62</v>
      </c>
      <c r="E19" s="35" t="s">
        <v>18</v>
      </c>
      <c r="F19" s="35" t="s">
        <v>19</v>
      </c>
      <c r="G19" s="36">
        <v>2</v>
      </c>
      <c r="H19" s="35"/>
      <c r="I19" s="35" t="s">
        <v>63</v>
      </c>
      <c r="J19" s="38" t="s">
        <v>64</v>
      </c>
      <c r="K19" s="28" t="s">
        <v>65</v>
      </c>
      <c r="L19" s="39">
        <v>0.02</v>
      </c>
      <c r="M19" s="40">
        <f t="shared" si="2"/>
        <v>1.6600000000000001</v>
      </c>
      <c r="N19" s="5"/>
    </row>
    <row r="20" ht="13.199999999999999">
      <c r="A20" s="32">
        <f t="shared" si="1"/>
        <v>14</v>
      </c>
      <c r="B20" s="33">
        <v>4</v>
      </c>
      <c r="C20" s="50" t="s">
        <v>66</v>
      </c>
      <c r="D20" s="35" t="s">
        <v>67</v>
      </c>
      <c r="E20" s="35" t="s">
        <v>18</v>
      </c>
      <c r="F20" s="38" t="s">
        <v>19</v>
      </c>
      <c r="G20" s="36">
        <v>2</v>
      </c>
      <c r="H20" s="38" t="s">
        <v>68</v>
      </c>
      <c r="I20" s="35" t="s">
        <v>63</v>
      </c>
      <c r="J20" s="28" t="s">
        <v>69</v>
      </c>
      <c r="K20" s="28" t="s">
        <v>70</v>
      </c>
      <c r="L20" s="39">
        <v>0.034000000000000002</v>
      </c>
      <c r="M20" s="40">
        <f t="shared" si="2"/>
        <v>0.13600000000000001</v>
      </c>
      <c r="N20" s="5"/>
    </row>
    <row r="21" ht="13.199999999999999">
      <c r="A21" s="32">
        <f t="shared" si="1"/>
        <v>15</v>
      </c>
      <c r="B21" s="33">
        <v>4</v>
      </c>
      <c r="C21" s="50" t="s">
        <v>71</v>
      </c>
      <c r="D21" s="35" t="s">
        <v>72</v>
      </c>
      <c r="E21" s="35" t="s">
        <v>18</v>
      </c>
      <c r="F21" s="35" t="s">
        <v>22</v>
      </c>
      <c r="G21" s="36">
        <v>2</v>
      </c>
      <c r="H21" s="38" t="s">
        <v>73</v>
      </c>
      <c r="I21" s="38" t="s">
        <v>63</v>
      </c>
      <c r="J21" s="38" t="s">
        <v>74</v>
      </c>
      <c r="K21" s="28" t="s">
        <v>75</v>
      </c>
      <c r="L21" s="39">
        <v>0.45000000000000001</v>
      </c>
      <c r="M21" s="40">
        <f t="shared" si="2"/>
        <v>1.8</v>
      </c>
      <c r="N21" s="5"/>
    </row>
    <row r="22" ht="13.199999999999999" customHeight="1">
      <c r="A22" s="32">
        <f t="shared" si="1"/>
        <v>16</v>
      </c>
      <c r="B22" s="33">
        <v>12</v>
      </c>
      <c r="C22" s="50" t="s">
        <v>76</v>
      </c>
      <c r="D22" s="44" t="s">
        <v>77</v>
      </c>
      <c r="E22" s="51" t="s">
        <v>78</v>
      </c>
      <c r="F22" s="35" t="s">
        <v>19</v>
      </c>
      <c r="G22" s="36">
        <v>2</v>
      </c>
      <c r="H22" s="41" t="s">
        <v>79</v>
      </c>
      <c r="I22" s="35" t="s">
        <v>63</v>
      </c>
      <c r="J22" s="35" t="s">
        <v>80</v>
      </c>
      <c r="K22" s="28" t="s">
        <v>81</v>
      </c>
      <c r="L22" s="42">
        <v>0.34999999999999998</v>
      </c>
      <c r="M22" s="40">
        <f t="shared" si="2"/>
        <v>4.1999999999999993</v>
      </c>
      <c r="N22" s="5"/>
    </row>
    <row r="23" s="31" customFormat="1">
      <c r="A23" s="32">
        <f t="shared" si="1"/>
        <v>17</v>
      </c>
      <c r="B23" s="33">
        <v>8</v>
      </c>
      <c r="C23" s="50" t="s">
        <v>82</v>
      </c>
      <c r="D23" s="44" t="s">
        <v>83</v>
      </c>
      <c r="E23" s="41" t="s">
        <v>47</v>
      </c>
      <c r="F23" s="35" t="s">
        <v>19</v>
      </c>
      <c r="G23" s="36">
        <v>2</v>
      </c>
      <c r="H23" s="41" t="s">
        <v>84</v>
      </c>
      <c r="I23" s="35" t="s">
        <v>63</v>
      </c>
      <c r="J23" s="41" t="s">
        <v>85</v>
      </c>
      <c r="K23" s="28" t="s">
        <v>86</v>
      </c>
      <c r="L23" s="39">
        <v>0.29999999999999999</v>
      </c>
      <c r="M23" s="40">
        <f t="shared" si="2"/>
        <v>2.3999999999999999</v>
      </c>
      <c r="N23" s="5"/>
    </row>
    <row r="24" s="31" customFormat="1">
      <c r="A24" s="32">
        <f t="shared" ref="A24:A87" si="3">A23+1</f>
        <v>18</v>
      </c>
      <c r="B24" s="33">
        <v>4</v>
      </c>
      <c r="C24" s="50" t="s">
        <v>87</v>
      </c>
      <c r="D24" s="44" t="s">
        <v>88</v>
      </c>
      <c r="E24" s="41" t="s">
        <v>18</v>
      </c>
      <c r="F24" s="35" t="s">
        <v>89</v>
      </c>
      <c r="G24" s="36">
        <v>2</v>
      </c>
      <c r="H24" s="41" t="s">
        <v>90</v>
      </c>
      <c r="I24" s="35" t="s">
        <v>63</v>
      </c>
      <c r="J24" s="41" t="s">
        <v>91</v>
      </c>
      <c r="K24" s="28"/>
      <c r="L24" s="39">
        <v>0.016199999999999999</v>
      </c>
      <c r="M24" s="40">
        <f t="shared" si="2"/>
        <v>0.064799999999999996</v>
      </c>
      <c r="N24" s="5"/>
    </row>
    <row r="25" s="31" customFormat="1">
      <c r="A25" s="32">
        <f t="shared" si="3"/>
        <v>19</v>
      </c>
      <c r="B25" s="33">
        <v>4</v>
      </c>
      <c r="C25" s="50" t="s">
        <v>92</v>
      </c>
      <c r="D25" s="44" t="s">
        <v>93</v>
      </c>
      <c r="E25" s="41" t="s">
        <v>18</v>
      </c>
      <c r="F25" s="35" t="s">
        <v>89</v>
      </c>
      <c r="G25" s="36">
        <v>2</v>
      </c>
      <c r="H25" s="41" t="s">
        <v>94</v>
      </c>
      <c r="I25" s="35" t="s">
        <v>63</v>
      </c>
      <c r="J25" s="41" t="s">
        <v>95</v>
      </c>
      <c r="K25" s="28"/>
      <c r="L25" s="39">
        <v>0.019300000000000001</v>
      </c>
      <c r="M25" s="40">
        <f t="shared" si="2"/>
        <v>0.077200000000000005</v>
      </c>
      <c r="N25" s="5"/>
    </row>
    <row r="26" ht="13.199999999999999">
      <c r="A26" s="32">
        <f t="shared" si="3"/>
        <v>20</v>
      </c>
      <c r="B26" s="33">
        <v>2</v>
      </c>
      <c r="C26" s="43" t="s">
        <v>96</v>
      </c>
      <c r="D26" s="35" t="s">
        <v>97</v>
      </c>
      <c r="E26" s="35" t="s">
        <v>98</v>
      </c>
      <c r="F26" s="35" t="s">
        <v>99</v>
      </c>
      <c r="G26" s="49" t="s">
        <v>39</v>
      </c>
      <c r="H26" s="41" t="s">
        <v>100</v>
      </c>
      <c r="I26" s="35" t="s">
        <v>63</v>
      </c>
      <c r="J26" s="35" t="s">
        <v>101</v>
      </c>
      <c r="K26" s="28" t="s">
        <v>102</v>
      </c>
      <c r="L26" s="42">
        <v>0.96999999999999997</v>
      </c>
      <c r="M26" s="40">
        <f t="shared" si="2"/>
        <v>1.9399999999999999</v>
      </c>
      <c r="N26" s="5"/>
    </row>
    <row r="27" ht="13.199999999999999">
      <c r="A27" s="32">
        <f t="shared" si="3"/>
        <v>21</v>
      </c>
      <c r="B27" s="33">
        <v>1</v>
      </c>
      <c r="C27" s="43" t="s">
        <v>103</v>
      </c>
      <c r="D27" s="35" t="s">
        <v>104</v>
      </c>
      <c r="E27" s="35" t="s">
        <v>98</v>
      </c>
      <c r="F27" s="35" t="s">
        <v>99</v>
      </c>
      <c r="G27" s="49" t="s">
        <v>39</v>
      </c>
      <c r="H27" s="41" t="s">
        <v>105</v>
      </c>
      <c r="I27" s="35" t="s">
        <v>63</v>
      </c>
      <c r="J27" s="35" t="s">
        <v>106</v>
      </c>
      <c r="K27" s="28" t="s">
        <v>107</v>
      </c>
      <c r="L27" s="42">
        <v>1.25</v>
      </c>
      <c r="M27" s="40">
        <f t="shared" si="2"/>
        <v>1.25</v>
      </c>
    </row>
    <row r="28" ht="13.199999999999999">
      <c r="A28" s="32">
        <f t="shared" si="3"/>
        <v>22</v>
      </c>
      <c r="B28" s="33">
        <v>1</v>
      </c>
      <c r="C28" s="43" t="s">
        <v>108</v>
      </c>
      <c r="D28" s="35" t="s">
        <v>109</v>
      </c>
      <c r="E28" s="35" t="s">
        <v>110</v>
      </c>
      <c r="F28" s="38" t="s">
        <v>111</v>
      </c>
      <c r="G28" s="36"/>
      <c r="H28" s="38" t="s">
        <v>112</v>
      </c>
      <c r="I28" s="38" t="s">
        <v>113</v>
      </c>
      <c r="J28" s="38" t="s">
        <v>114</v>
      </c>
      <c r="K28" s="28" t="s">
        <v>115</v>
      </c>
      <c r="L28" s="39">
        <v>0.14899999999999999</v>
      </c>
      <c r="M28" s="40">
        <f t="shared" si="2"/>
        <v>0.14899999999999999</v>
      </c>
    </row>
    <row r="29" ht="13.199999999999999" customHeight="1">
      <c r="A29" s="32">
        <f t="shared" si="3"/>
        <v>23</v>
      </c>
      <c r="B29" s="33">
        <v>2</v>
      </c>
      <c r="C29" s="43" t="s">
        <v>116</v>
      </c>
      <c r="D29" s="35" t="s">
        <v>117</v>
      </c>
      <c r="E29" s="35" t="s">
        <v>118</v>
      </c>
      <c r="F29" s="35" t="s">
        <v>119</v>
      </c>
      <c r="G29" s="45"/>
      <c r="H29" s="41" t="s">
        <v>120</v>
      </c>
      <c r="I29" s="35" t="s">
        <v>63</v>
      </c>
      <c r="J29" s="37" t="s">
        <v>121</v>
      </c>
      <c r="K29" s="28" t="s">
        <v>122</v>
      </c>
      <c r="L29" s="46">
        <v>0.17999999999999999</v>
      </c>
      <c r="M29" s="40">
        <f t="shared" si="2"/>
        <v>0.35999999999999999</v>
      </c>
    </row>
    <row r="30" s="31" customFormat="1">
      <c r="A30" s="32">
        <f t="shared" si="3"/>
        <v>24</v>
      </c>
      <c r="B30" s="33">
        <v>1</v>
      </c>
      <c r="C30" s="43" t="s">
        <v>123</v>
      </c>
      <c r="D30" s="35" t="s">
        <v>124</v>
      </c>
      <c r="E30" s="37" t="s">
        <v>125</v>
      </c>
      <c r="F30" s="35" t="s">
        <v>111</v>
      </c>
      <c r="G30" s="36"/>
      <c r="H30" s="37" t="s">
        <v>126</v>
      </c>
      <c r="I30" s="35" t="s">
        <v>63</v>
      </c>
      <c r="J30" s="52" t="s">
        <v>127</v>
      </c>
      <c r="K30" s="28"/>
      <c r="L30" s="42">
        <v>0.21110000000000001</v>
      </c>
      <c r="M30" s="40">
        <f t="shared" si="2"/>
        <v>0.21110000000000001</v>
      </c>
      <c r="N30" s="5"/>
    </row>
    <row r="31" ht="13.199999999999999">
      <c r="A31" s="32">
        <f t="shared" si="3"/>
        <v>25</v>
      </c>
      <c r="B31" s="33">
        <v>16</v>
      </c>
      <c r="C31" s="53" t="s">
        <v>128</v>
      </c>
      <c r="D31" s="35" t="s">
        <v>129</v>
      </c>
      <c r="E31" s="37" t="s">
        <v>130</v>
      </c>
      <c r="F31" s="35" t="s">
        <v>131</v>
      </c>
      <c r="G31" s="36"/>
      <c r="H31" s="37" t="s">
        <v>132</v>
      </c>
      <c r="I31" s="35" t="s">
        <v>63</v>
      </c>
      <c r="J31" s="37" t="s">
        <v>133</v>
      </c>
      <c r="K31" s="28" t="s">
        <v>134</v>
      </c>
      <c r="L31" s="42">
        <v>1.3600000000000001</v>
      </c>
      <c r="M31" s="40">
        <f t="shared" si="2"/>
        <v>21.760000000000002</v>
      </c>
    </row>
    <row r="32" ht="13.199999999999999">
      <c r="A32" s="32">
        <f t="shared" si="3"/>
        <v>26</v>
      </c>
      <c r="B32" s="54">
        <v>1</v>
      </c>
      <c r="C32" s="55" t="s">
        <v>135</v>
      </c>
      <c r="D32" s="38" t="s">
        <v>136</v>
      </c>
      <c r="E32" s="52" t="s">
        <v>137</v>
      </c>
      <c r="F32" s="38" t="s">
        <v>138</v>
      </c>
      <c r="G32" s="36" t="s">
        <v>139</v>
      </c>
      <c r="H32" s="52" t="s">
        <v>140</v>
      </c>
      <c r="I32" s="38" t="s">
        <v>113</v>
      </c>
      <c r="J32" s="52" t="s">
        <v>141</v>
      </c>
      <c r="K32" s="28"/>
      <c r="L32" s="42">
        <v>0.28199999999999997</v>
      </c>
      <c r="M32" s="40">
        <f t="shared" si="2"/>
        <v>0.28199999999999997</v>
      </c>
    </row>
    <row r="33" ht="13.199999999999999">
      <c r="A33" s="32">
        <f t="shared" si="3"/>
        <v>27</v>
      </c>
      <c r="B33" s="54">
        <v>1</v>
      </c>
      <c r="C33" s="43" t="s">
        <v>142</v>
      </c>
      <c r="D33" s="38" t="s">
        <v>143</v>
      </c>
      <c r="E33" s="52" t="s">
        <v>144</v>
      </c>
      <c r="F33" s="38" t="s">
        <v>119</v>
      </c>
      <c r="G33" s="36"/>
      <c r="H33" s="52" t="s">
        <v>145</v>
      </c>
      <c r="I33" s="38" t="s">
        <v>63</v>
      </c>
      <c r="J33" s="52" t="s">
        <v>146</v>
      </c>
      <c r="K33" s="28"/>
      <c r="L33" s="42">
        <v>0.29570000000000002</v>
      </c>
      <c r="M33" s="40">
        <f t="shared" si="2"/>
        <v>0.29570000000000002</v>
      </c>
    </row>
    <row r="34" ht="13.199999999999999">
      <c r="A34" s="32">
        <f t="shared" si="3"/>
        <v>28</v>
      </c>
      <c r="B34" s="33">
        <v>2</v>
      </c>
      <c r="C34" s="43" t="s">
        <v>147</v>
      </c>
      <c r="D34" s="31" t="s">
        <v>148</v>
      </c>
      <c r="E34" s="37" t="s">
        <v>149</v>
      </c>
      <c r="F34" s="35" t="s">
        <v>150</v>
      </c>
      <c r="G34" s="36"/>
      <c r="H34" s="31" t="s">
        <v>151</v>
      </c>
      <c r="I34" s="35" t="s">
        <v>150</v>
      </c>
      <c r="J34" s="31" t="s">
        <v>151</v>
      </c>
      <c r="K34" s="28" t="s">
        <v>152</v>
      </c>
      <c r="L34" s="42">
        <v>2</v>
      </c>
      <c r="M34" s="40">
        <f t="shared" si="2"/>
        <v>4</v>
      </c>
    </row>
    <row r="35" ht="13.199999999999999">
      <c r="A35" s="32">
        <f t="shared" si="3"/>
        <v>29</v>
      </c>
      <c r="B35" s="33">
        <v>1</v>
      </c>
      <c r="C35" s="43" t="s">
        <v>153</v>
      </c>
      <c r="D35" s="35" t="s">
        <v>154</v>
      </c>
      <c r="E35" s="37" t="s">
        <v>155</v>
      </c>
      <c r="F35" s="35" t="s">
        <v>156</v>
      </c>
      <c r="G35" s="49" t="s">
        <v>39</v>
      </c>
      <c r="H35" s="41" t="s">
        <v>157</v>
      </c>
      <c r="I35" s="35" t="s">
        <v>113</v>
      </c>
      <c r="J35" s="35" t="s">
        <v>158</v>
      </c>
      <c r="K35" s="28" t="s">
        <v>159</v>
      </c>
      <c r="L35" s="47">
        <v>15.880000000000001</v>
      </c>
      <c r="M35" s="40">
        <f t="shared" si="2"/>
        <v>15.880000000000001</v>
      </c>
    </row>
    <row r="36" ht="13.199999999999999">
      <c r="A36" s="32">
        <f t="shared" si="3"/>
        <v>30</v>
      </c>
      <c r="B36" s="33">
        <v>1</v>
      </c>
      <c r="C36" s="43" t="s">
        <v>160</v>
      </c>
      <c r="D36" s="35" t="s">
        <v>161</v>
      </c>
      <c r="E36" s="35" t="s">
        <v>162</v>
      </c>
      <c r="F36" s="35" t="s">
        <v>163</v>
      </c>
      <c r="G36" s="49" t="s">
        <v>39</v>
      </c>
      <c r="H36" s="35" t="s">
        <v>164</v>
      </c>
      <c r="I36" s="35" t="s">
        <v>63</v>
      </c>
      <c r="J36" s="35" t="s">
        <v>165</v>
      </c>
      <c r="K36" s="28" t="s">
        <v>166</v>
      </c>
      <c r="L36" s="39">
        <v>17.039999999999999</v>
      </c>
      <c r="M36" s="40">
        <f t="shared" si="2"/>
        <v>17.039999999999999</v>
      </c>
    </row>
    <row r="37" s="31" customFormat="1">
      <c r="A37" s="32">
        <f t="shared" si="3"/>
        <v>31</v>
      </c>
      <c r="B37" s="33">
        <v>1</v>
      </c>
      <c r="C37" s="43" t="s">
        <v>167</v>
      </c>
      <c r="D37" s="41" t="s">
        <v>168</v>
      </c>
      <c r="E37" s="28" t="s">
        <v>169</v>
      </c>
      <c r="F37" s="38" t="s">
        <v>170</v>
      </c>
      <c r="G37" s="36"/>
      <c r="H37" s="28" t="s">
        <v>171</v>
      </c>
      <c r="I37" s="38" t="s">
        <v>63</v>
      </c>
      <c r="J37" s="28" t="s">
        <v>172</v>
      </c>
      <c r="K37" s="28" t="s">
        <v>173</v>
      </c>
      <c r="L37" s="56">
        <v>1.55</v>
      </c>
      <c r="M37" s="57">
        <f t="shared" si="2"/>
        <v>1.55</v>
      </c>
      <c r="N37" s="5"/>
    </row>
    <row r="38" s="31" customFormat="1">
      <c r="A38" s="32">
        <f t="shared" si="3"/>
        <v>32</v>
      </c>
      <c r="B38" s="33">
        <v>3</v>
      </c>
      <c r="C38" s="43" t="s">
        <v>174</v>
      </c>
      <c r="D38" s="35" t="s">
        <v>175</v>
      </c>
      <c r="E38" s="35" t="s">
        <v>176</v>
      </c>
      <c r="F38" s="35" t="s">
        <v>163</v>
      </c>
      <c r="G38" s="36">
        <v>2</v>
      </c>
      <c r="H38" s="43" t="s">
        <v>177</v>
      </c>
      <c r="I38" s="35" t="s">
        <v>63</v>
      </c>
      <c r="J38" s="35" t="s">
        <v>178</v>
      </c>
      <c r="K38" s="28" t="s">
        <v>179</v>
      </c>
      <c r="L38" s="42">
        <v>0.29999999999999999</v>
      </c>
      <c r="M38" s="40">
        <f t="shared" si="2"/>
        <v>0.89999999999999991</v>
      </c>
      <c r="N38" s="5"/>
    </row>
    <row r="39" ht="13.199999999999999">
      <c r="A39" s="32">
        <f t="shared" si="3"/>
        <v>33</v>
      </c>
      <c r="B39" s="33">
        <v>2</v>
      </c>
      <c r="C39" s="43" t="s">
        <v>180</v>
      </c>
      <c r="D39" s="35" t="s">
        <v>181</v>
      </c>
      <c r="E39" s="35" t="s">
        <v>176</v>
      </c>
      <c r="F39" s="35" t="s">
        <v>163</v>
      </c>
      <c r="G39" s="36">
        <v>2</v>
      </c>
      <c r="H39" s="43" t="s">
        <v>182</v>
      </c>
      <c r="I39" s="35" t="s">
        <v>63</v>
      </c>
      <c r="J39" s="35" t="s">
        <v>183</v>
      </c>
      <c r="K39" s="28" t="s">
        <v>184</v>
      </c>
      <c r="L39" s="42">
        <v>0.34000000000000002</v>
      </c>
      <c r="M39" s="40">
        <f t="shared" si="2"/>
        <v>0.68000000000000005</v>
      </c>
      <c r="N39" s="5"/>
    </row>
    <row r="40" ht="13.199999999999999">
      <c r="A40" s="32">
        <f t="shared" si="3"/>
        <v>34</v>
      </c>
      <c r="B40" s="33">
        <v>1</v>
      </c>
      <c r="C40" s="43" t="s">
        <v>185</v>
      </c>
      <c r="D40" s="35" t="s">
        <v>186</v>
      </c>
      <c r="E40" s="35" t="s">
        <v>176</v>
      </c>
      <c r="F40" s="35" t="s">
        <v>187</v>
      </c>
      <c r="G40" s="36"/>
      <c r="H40" s="43" t="s">
        <v>188</v>
      </c>
      <c r="I40" s="35" t="s">
        <v>63</v>
      </c>
      <c r="J40" s="35" t="s">
        <v>189</v>
      </c>
      <c r="K40" s="28" t="s">
        <v>190</v>
      </c>
      <c r="L40" s="42">
        <v>0.92000000000000004</v>
      </c>
      <c r="M40" s="40">
        <f t="shared" si="2"/>
        <v>0.92000000000000004</v>
      </c>
      <c r="N40" s="5"/>
    </row>
    <row r="41" ht="13.199999999999999">
      <c r="A41" s="32">
        <f t="shared" si="3"/>
        <v>35</v>
      </c>
      <c r="B41" s="33">
        <v>1</v>
      </c>
      <c r="C41" s="43" t="s">
        <v>191</v>
      </c>
      <c r="D41" s="44" t="s">
        <v>192</v>
      </c>
      <c r="E41" s="51" t="s">
        <v>193</v>
      </c>
      <c r="F41" s="44" t="s">
        <v>194</v>
      </c>
      <c r="G41" s="49" t="s">
        <v>39</v>
      </c>
      <c r="H41" s="41" t="s">
        <v>195</v>
      </c>
      <c r="I41" s="37" t="s">
        <v>63</v>
      </c>
      <c r="J41" s="37" t="s">
        <v>196</v>
      </c>
      <c r="K41" s="28" t="s">
        <v>197</v>
      </c>
      <c r="L41" s="46">
        <v>1.74</v>
      </c>
      <c r="M41" s="40">
        <f t="shared" si="2"/>
        <v>1.74</v>
      </c>
      <c r="N41" s="5"/>
    </row>
    <row r="42" ht="13.199999999999999">
      <c r="A42" s="32">
        <f t="shared" si="3"/>
        <v>36</v>
      </c>
      <c r="B42" s="33">
        <v>3</v>
      </c>
      <c r="C42" s="43" t="s">
        <v>198</v>
      </c>
      <c r="D42" s="41" t="s">
        <v>199</v>
      </c>
      <c r="E42" s="41" t="s">
        <v>110</v>
      </c>
      <c r="F42" s="35" t="s">
        <v>119</v>
      </c>
      <c r="G42" s="36">
        <v>2</v>
      </c>
      <c r="H42" s="35" t="s">
        <v>200</v>
      </c>
      <c r="I42" s="35" t="s">
        <v>63</v>
      </c>
      <c r="J42" s="35" t="s">
        <v>201</v>
      </c>
      <c r="K42" s="28" t="s">
        <v>202</v>
      </c>
      <c r="L42" s="42">
        <v>0.42999999999999999</v>
      </c>
      <c r="M42" s="40">
        <f t="shared" si="2"/>
        <v>1.29</v>
      </c>
      <c r="N42" s="5"/>
    </row>
    <row r="43" ht="13.199999999999999">
      <c r="A43" s="32">
        <f t="shared" si="3"/>
        <v>37</v>
      </c>
      <c r="B43" s="33">
        <v>0</v>
      </c>
      <c r="C43" s="43" t="s">
        <v>203</v>
      </c>
      <c r="D43" s="44" t="s">
        <v>204</v>
      </c>
      <c r="E43" s="51"/>
      <c r="F43" s="44"/>
      <c r="G43" s="48"/>
      <c r="H43" s="41"/>
      <c r="I43" s="37"/>
      <c r="J43" s="35"/>
      <c r="K43" s="28"/>
      <c r="L43" s="42">
        <v>0</v>
      </c>
      <c r="M43" s="40">
        <f t="shared" si="2"/>
        <v>0</v>
      </c>
      <c r="N43" s="5"/>
    </row>
    <row r="44" s="31" customFormat="1">
      <c r="A44" s="32">
        <f t="shared" si="3"/>
        <v>38</v>
      </c>
      <c r="B44" s="33">
        <v>4</v>
      </c>
      <c r="C44" s="43" t="s">
        <v>205</v>
      </c>
      <c r="D44" s="35" t="s">
        <v>206</v>
      </c>
      <c r="E44" s="35" t="s">
        <v>207</v>
      </c>
      <c r="F44" s="35" t="s">
        <v>208</v>
      </c>
      <c r="G44" s="36">
        <v>13</v>
      </c>
      <c r="H44" s="35" t="s">
        <v>209</v>
      </c>
      <c r="I44" s="37" t="s">
        <v>113</v>
      </c>
      <c r="J44" s="35" t="s">
        <v>210</v>
      </c>
      <c r="K44" s="28" t="s">
        <v>211</v>
      </c>
      <c r="L44" s="42">
        <v>0.30099999999999999</v>
      </c>
      <c r="M44" s="40">
        <f t="shared" si="2"/>
        <v>1.204</v>
      </c>
      <c r="N44" s="5"/>
    </row>
    <row r="45" s="31" customFormat="1">
      <c r="A45" s="32">
        <f t="shared" si="3"/>
        <v>39</v>
      </c>
      <c r="B45" s="33">
        <v>7</v>
      </c>
      <c r="C45" s="34" t="s">
        <v>212</v>
      </c>
      <c r="D45" s="38" t="s">
        <v>213</v>
      </c>
      <c r="E45" s="35" t="s">
        <v>214</v>
      </c>
      <c r="F45" s="38" t="s">
        <v>111</v>
      </c>
      <c r="G45" s="36" t="s">
        <v>215</v>
      </c>
      <c r="H45" s="34" t="s">
        <v>216</v>
      </c>
      <c r="I45" s="35" t="s">
        <v>63</v>
      </c>
      <c r="J45" s="38" t="s">
        <v>217</v>
      </c>
      <c r="K45" s="28" t="s">
        <v>218</v>
      </c>
      <c r="L45" s="42">
        <v>0.19</v>
      </c>
      <c r="M45" s="40">
        <f t="shared" si="2"/>
        <v>1.3300000000000001</v>
      </c>
      <c r="N45" s="5"/>
    </row>
    <row r="46" ht="13.199999999999999">
      <c r="A46" s="32">
        <f t="shared" si="3"/>
        <v>40</v>
      </c>
      <c r="B46" s="33">
        <v>2</v>
      </c>
      <c r="C46" s="43" t="s">
        <v>219</v>
      </c>
      <c r="D46" s="35" t="s">
        <v>220</v>
      </c>
      <c r="E46" s="35" t="s">
        <v>221</v>
      </c>
      <c r="F46" s="35" t="s">
        <v>222</v>
      </c>
      <c r="G46" s="3">
        <v>10</v>
      </c>
      <c r="H46" s="43" t="s">
        <v>223</v>
      </c>
      <c r="I46" s="35" t="s">
        <v>113</v>
      </c>
      <c r="J46" s="35" t="s">
        <v>224</v>
      </c>
      <c r="K46" s="58" t="s">
        <v>225</v>
      </c>
      <c r="L46" s="42">
        <v>4.4699999999999998</v>
      </c>
      <c r="M46" s="40">
        <f t="shared" si="2"/>
        <v>8.9399999999999995</v>
      </c>
      <c r="N46" s="5"/>
    </row>
    <row r="47" ht="13.199999999999999">
      <c r="A47" s="32">
        <f t="shared" si="3"/>
        <v>41</v>
      </c>
      <c r="B47" s="33">
        <v>8</v>
      </c>
      <c r="C47" s="43" t="s">
        <v>226</v>
      </c>
      <c r="D47" s="44" t="s">
        <v>227</v>
      </c>
      <c r="E47" s="51" t="s">
        <v>18</v>
      </c>
      <c r="F47" s="44" t="s">
        <v>228</v>
      </c>
      <c r="G47" s="36" t="s">
        <v>229</v>
      </c>
      <c r="H47" s="28" t="s">
        <v>230</v>
      </c>
      <c r="I47" s="37" t="s">
        <v>63</v>
      </c>
      <c r="J47" s="38" t="s">
        <v>231</v>
      </c>
      <c r="K47" s="28"/>
      <c r="L47" s="42">
        <v>0.0097000000000000003</v>
      </c>
      <c r="M47" s="40">
        <f t="shared" si="2"/>
        <v>0.077600000000000002</v>
      </c>
      <c r="N47" s="5"/>
    </row>
    <row r="48" s="31" customFormat="1" ht="25.5">
      <c r="A48" s="32">
        <f t="shared" si="3"/>
        <v>42</v>
      </c>
      <c r="B48" s="33">
        <v>12</v>
      </c>
      <c r="C48" s="34" t="s">
        <v>232</v>
      </c>
      <c r="D48" s="44" t="s">
        <v>233</v>
      </c>
      <c r="E48" s="51" t="s">
        <v>18</v>
      </c>
      <c r="F48" s="44" t="s">
        <v>228</v>
      </c>
      <c r="G48" s="36">
        <v>2</v>
      </c>
      <c r="H48" s="35"/>
      <c r="I48" s="35" t="s">
        <v>63</v>
      </c>
      <c r="J48" s="35" t="s">
        <v>234</v>
      </c>
      <c r="K48" s="28" t="s">
        <v>235</v>
      </c>
      <c r="L48" s="42">
        <v>0.040000000000000001</v>
      </c>
      <c r="M48" s="40">
        <f t="shared" si="2"/>
        <v>0.47999999999999998</v>
      </c>
      <c r="N48" s="5"/>
    </row>
    <row r="49" s="31" customFormat="1">
      <c r="A49" s="32">
        <f t="shared" si="3"/>
        <v>43</v>
      </c>
      <c r="B49" s="33">
        <v>10</v>
      </c>
      <c r="C49" s="43" t="s">
        <v>236</v>
      </c>
      <c r="D49" s="44" t="s">
        <v>237</v>
      </c>
      <c r="E49" s="51" t="s">
        <v>18</v>
      </c>
      <c r="F49" s="44" t="s">
        <v>228</v>
      </c>
      <c r="G49" s="36">
        <v>2</v>
      </c>
      <c r="H49" s="41"/>
      <c r="I49" s="37" t="s">
        <v>63</v>
      </c>
      <c r="J49" s="35" t="s">
        <v>238</v>
      </c>
      <c r="K49" s="28" t="s">
        <v>239</v>
      </c>
      <c r="L49" s="42">
        <v>0.040000000000000001</v>
      </c>
      <c r="M49" s="40">
        <f t="shared" si="2"/>
        <v>0.40000000000000002</v>
      </c>
      <c r="N49" s="5"/>
    </row>
    <row r="50" ht="26.399999999999999" customHeight="1">
      <c r="A50" s="32">
        <f t="shared" si="3"/>
        <v>44</v>
      </c>
      <c r="B50" s="33">
        <v>6</v>
      </c>
      <c r="C50" s="43" t="s">
        <v>240</v>
      </c>
      <c r="D50" s="44" t="s">
        <v>241</v>
      </c>
      <c r="E50" s="51" t="s">
        <v>18</v>
      </c>
      <c r="F50" s="44" t="s">
        <v>228</v>
      </c>
      <c r="G50" s="36">
        <v>2</v>
      </c>
      <c r="H50" s="41"/>
      <c r="I50" s="37" t="s">
        <v>63</v>
      </c>
      <c r="J50" s="41" t="s">
        <v>242</v>
      </c>
      <c r="K50" s="28" t="s">
        <v>243</v>
      </c>
      <c r="L50" s="42">
        <v>0.040000000000000001</v>
      </c>
      <c r="M50" s="40">
        <f t="shared" si="2"/>
        <v>0.23999999999999999</v>
      </c>
    </row>
    <row r="51" ht="13.199999999999999">
      <c r="A51" s="32">
        <f t="shared" si="3"/>
        <v>45</v>
      </c>
      <c r="B51" s="33">
        <v>1</v>
      </c>
      <c r="C51" s="43" t="s">
        <v>244</v>
      </c>
      <c r="D51" s="44" t="s">
        <v>245</v>
      </c>
      <c r="E51" s="51" t="s">
        <v>18</v>
      </c>
      <c r="F51" s="44" t="s">
        <v>228</v>
      </c>
      <c r="G51" s="36">
        <v>2</v>
      </c>
      <c r="H51" s="59"/>
      <c r="I51" s="37" t="s">
        <v>63</v>
      </c>
      <c r="J51" s="37" t="s">
        <v>246</v>
      </c>
      <c r="K51" s="28" t="s">
        <v>247</v>
      </c>
      <c r="L51" s="42">
        <v>0.040000000000000001</v>
      </c>
      <c r="M51" s="40">
        <f t="shared" si="2"/>
        <v>0.040000000000000001</v>
      </c>
    </row>
    <row r="52" ht="13.199999999999999">
      <c r="A52" s="32">
        <f t="shared" si="3"/>
        <v>46</v>
      </c>
      <c r="B52" s="33">
        <v>2</v>
      </c>
      <c r="C52" s="43" t="s">
        <v>248</v>
      </c>
      <c r="D52" s="44" t="s">
        <v>249</v>
      </c>
      <c r="E52" s="51" t="s">
        <v>18</v>
      </c>
      <c r="F52" s="44" t="s">
        <v>228</v>
      </c>
      <c r="G52" s="36">
        <v>2</v>
      </c>
      <c r="H52" s="59"/>
      <c r="I52" s="37" t="s">
        <v>63</v>
      </c>
      <c r="J52" s="37" t="s">
        <v>250</v>
      </c>
      <c r="K52" s="28" t="s">
        <v>251</v>
      </c>
      <c r="L52" s="42">
        <v>0.040000000000000001</v>
      </c>
      <c r="M52" s="40">
        <f t="shared" si="2"/>
        <v>0.080000000000000002</v>
      </c>
    </row>
    <row r="53" s="31" customFormat="1">
      <c r="A53" s="32">
        <f t="shared" si="3"/>
        <v>47</v>
      </c>
      <c r="B53" s="33">
        <v>1</v>
      </c>
      <c r="C53" s="43" t="s">
        <v>252</v>
      </c>
      <c r="D53" s="44" t="s">
        <v>253</v>
      </c>
      <c r="E53" s="51" t="s">
        <v>18</v>
      </c>
      <c r="F53" s="44" t="s">
        <v>228</v>
      </c>
      <c r="G53" s="36">
        <v>2</v>
      </c>
      <c r="H53" s="41"/>
      <c r="I53" s="37" t="s">
        <v>63</v>
      </c>
      <c r="J53" s="37" t="s">
        <v>254</v>
      </c>
      <c r="K53" s="28" t="s">
        <v>255</v>
      </c>
      <c r="L53" s="42">
        <v>0.040000000000000001</v>
      </c>
      <c r="M53" s="40">
        <f t="shared" si="2"/>
        <v>0.040000000000000001</v>
      </c>
      <c r="N53" s="5"/>
    </row>
    <row r="54" s="31" customFormat="1">
      <c r="A54" s="32">
        <f t="shared" si="3"/>
        <v>48</v>
      </c>
      <c r="B54" s="33">
        <v>1</v>
      </c>
      <c r="C54" s="43" t="s">
        <v>256</v>
      </c>
      <c r="D54" s="44" t="s">
        <v>257</v>
      </c>
      <c r="E54" s="51" t="s">
        <v>18</v>
      </c>
      <c r="F54" s="44" t="s">
        <v>228</v>
      </c>
      <c r="G54" s="36">
        <v>2</v>
      </c>
      <c r="H54" s="41"/>
      <c r="I54" s="37" t="s">
        <v>63</v>
      </c>
      <c r="J54" s="41" t="s">
        <v>258</v>
      </c>
      <c r="K54" s="28" t="s">
        <v>259</v>
      </c>
      <c r="L54" s="42">
        <v>0.040000000000000001</v>
      </c>
      <c r="M54" s="40">
        <f t="shared" si="2"/>
        <v>0.040000000000000001</v>
      </c>
      <c r="N54" s="5"/>
    </row>
    <row r="55" ht="25.800000000000001" customHeight="1">
      <c r="A55" s="32">
        <f t="shared" si="3"/>
        <v>49</v>
      </c>
      <c r="B55" s="33">
        <v>23</v>
      </c>
      <c r="C55" s="34" t="s">
        <v>260</v>
      </c>
      <c r="D55" s="44" t="s">
        <v>261</v>
      </c>
      <c r="E55" s="51" t="s">
        <v>18</v>
      </c>
      <c r="F55" s="44" t="s">
        <v>228</v>
      </c>
      <c r="G55" s="36">
        <v>2</v>
      </c>
      <c r="H55" s="43"/>
      <c r="I55" s="37" t="s">
        <v>63</v>
      </c>
      <c r="J55" s="35" t="s">
        <v>262</v>
      </c>
      <c r="K55" s="28" t="s">
        <v>263</v>
      </c>
      <c r="L55" s="42">
        <v>0.040000000000000001</v>
      </c>
      <c r="M55" s="40">
        <f t="shared" si="2"/>
        <v>0.92000000000000004</v>
      </c>
    </row>
    <row r="56" ht="13.199999999999999">
      <c r="A56" s="32">
        <f t="shared" si="3"/>
        <v>50</v>
      </c>
      <c r="B56" s="33">
        <v>1</v>
      </c>
      <c r="C56" s="43" t="s">
        <v>264</v>
      </c>
      <c r="D56" s="44" t="s">
        <v>265</v>
      </c>
      <c r="E56" s="51" t="s">
        <v>18</v>
      </c>
      <c r="F56" s="44" t="s">
        <v>228</v>
      </c>
      <c r="G56" s="36">
        <v>2</v>
      </c>
      <c r="H56" s="43"/>
      <c r="I56" s="37" t="s">
        <v>63</v>
      </c>
      <c r="J56" s="35" t="s">
        <v>266</v>
      </c>
      <c r="K56" s="28"/>
      <c r="L56" s="42">
        <v>0.35999999999999999</v>
      </c>
      <c r="M56" s="40">
        <f t="shared" si="2"/>
        <v>0.35999999999999999</v>
      </c>
    </row>
    <row r="57" ht="13.199999999999999">
      <c r="A57" s="32">
        <f t="shared" si="3"/>
        <v>51</v>
      </c>
      <c r="B57" s="33">
        <v>1</v>
      </c>
      <c r="C57" s="43" t="s">
        <v>267</v>
      </c>
      <c r="D57" s="44" t="s">
        <v>268</v>
      </c>
      <c r="E57" s="51" t="s">
        <v>18</v>
      </c>
      <c r="F57" s="44" t="s">
        <v>228</v>
      </c>
      <c r="G57" s="36">
        <v>2</v>
      </c>
      <c r="H57" s="41"/>
      <c r="I57" s="37" t="s">
        <v>63</v>
      </c>
      <c r="J57" s="37" t="s">
        <v>269</v>
      </c>
      <c r="K57" s="28"/>
      <c r="L57" s="42">
        <v>0.34000000000000002</v>
      </c>
      <c r="M57" s="40">
        <f t="shared" si="2"/>
        <v>0.34000000000000002</v>
      </c>
    </row>
    <row r="58" ht="13.199999999999999">
      <c r="A58" s="32">
        <f t="shared" si="3"/>
        <v>52</v>
      </c>
      <c r="B58" s="33">
        <v>1</v>
      </c>
      <c r="C58" s="43" t="s">
        <v>270</v>
      </c>
      <c r="D58" s="44" t="s">
        <v>271</v>
      </c>
      <c r="E58" s="51" t="s">
        <v>18</v>
      </c>
      <c r="F58" s="44" t="s">
        <v>228</v>
      </c>
      <c r="G58" s="36">
        <v>2</v>
      </c>
      <c r="H58" s="41"/>
      <c r="I58" s="37" t="s">
        <v>63</v>
      </c>
      <c r="J58" s="37" t="s">
        <v>272</v>
      </c>
      <c r="K58" s="28" t="s">
        <v>273</v>
      </c>
      <c r="L58" s="42">
        <v>0.040000000000000001</v>
      </c>
      <c r="M58" s="40">
        <f t="shared" si="2"/>
        <v>0.040000000000000001</v>
      </c>
    </row>
    <row r="59" s="31" customFormat="1">
      <c r="A59" s="32">
        <f t="shared" si="3"/>
        <v>53</v>
      </c>
      <c r="B59" s="33">
        <v>2</v>
      </c>
      <c r="C59" s="43" t="s">
        <v>274</v>
      </c>
      <c r="D59" s="44" t="s">
        <v>275</v>
      </c>
      <c r="E59" s="51" t="s">
        <v>18</v>
      </c>
      <c r="F59" s="44" t="s">
        <v>228</v>
      </c>
      <c r="G59" s="36">
        <v>2</v>
      </c>
      <c r="H59" s="41"/>
      <c r="I59" s="37" t="s">
        <v>63</v>
      </c>
      <c r="J59" s="37" t="s">
        <v>276</v>
      </c>
      <c r="K59" s="28" t="s">
        <v>277</v>
      </c>
      <c r="L59" s="42">
        <v>0.040000000000000001</v>
      </c>
      <c r="M59" s="40">
        <f t="shared" si="2"/>
        <v>0.080000000000000002</v>
      </c>
      <c r="N59" s="5"/>
    </row>
    <row r="60" s="31" customFormat="1">
      <c r="A60" s="32">
        <f t="shared" si="3"/>
        <v>54</v>
      </c>
      <c r="B60" s="33">
        <v>2</v>
      </c>
      <c r="C60" s="43" t="s">
        <v>278</v>
      </c>
      <c r="D60" s="44" t="s">
        <v>279</v>
      </c>
      <c r="E60" s="51" t="s">
        <v>280</v>
      </c>
      <c r="F60" s="44" t="s">
        <v>281</v>
      </c>
      <c r="G60" s="36"/>
      <c r="H60" s="41" t="s">
        <v>282</v>
      </c>
      <c r="I60" s="37" t="s">
        <v>63</v>
      </c>
      <c r="J60" s="41" t="s">
        <v>283</v>
      </c>
      <c r="K60" s="28" t="s">
        <v>284</v>
      </c>
      <c r="L60" s="46">
        <v>0.88</v>
      </c>
      <c r="M60" s="40">
        <f t="shared" si="2"/>
        <v>1.76</v>
      </c>
      <c r="N60" s="5"/>
    </row>
    <row r="61" ht="13.199999999999999" customHeight="1">
      <c r="A61" s="32">
        <f t="shared" si="3"/>
        <v>55</v>
      </c>
      <c r="B61" s="33">
        <v>16</v>
      </c>
      <c r="C61" s="50" t="s">
        <v>285</v>
      </c>
      <c r="D61" s="44" t="s">
        <v>286</v>
      </c>
      <c r="E61" s="51" t="s">
        <v>18</v>
      </c>
      <c r="F61" s="44" t="s">
        <v>228</v>
      </c>
      <c r="G61" s="36">
        <v>2</v>
      </c>
      <c r="H61" s="43"/>
      <c r="I61" s="35" t="s">
        <v>63</v>
      </c>
      <c r="J61" s="35" t="s">
        <v>287</v>
      </c>
      <c r="K61" s="28" t="s">
        <v>288</v>
      </c>
      <c r="L61" s="42">
        <v>0.040000000000000001</v>
      </c>
      <c r="M61" s="40">
        <f t="shared" si="2"/>
        <v>0.64000000000000001</v>
      </c>
    </row>
    <row r="62" ht="13.199999999999999">
      <c r="A62" s="32">
        <f t="shared" si="3"/>
        <v>56</v>
      </c>
      <c r="B62" s="33">
        <v>8</v>
      </c>
      <c r="C62" s="50" t="s">
        <v>289</v>
      </c>
      <c r="D62" s="44" t="s">
        <v>290</v>
      </c>
      <c r="E62" s="51" t="s">
        <v>18</v>
      </c>
      <c r="F62" s="44" t="s">
        <v>228</v>
      </c>
      <c r="G62" s="36"/>
      <c r="H62" s="43"/>
      <c r="I62" s="38" t="s">
        <v>63</v>
      </c>
      <c r="J62" s="38" t="s">
        <v>291</v>
      </c>
      <c r="K62" s="28"/>
      <c r="L62" s="42">
        <v>0.0184</v>
      </c>
      <c r="M62" s="40">
        <f t="shared" si="2"/>
        <v>0.1472</v>
      </c>
    </row>
    <row r="63" s="31" customFormat="1">
      <c r="A63" s="32">
        <f t="shared" si="3"/>
        <v>57</v>
      </c>
      <c r="B63" s="33">
        <v>6</v>
      </c>
      <c r="C63" s="50" t="s">
        <v>292</v>
      </c>
      <c r="D63" s="44" t="s">
        <v>293</v>
      </c>
      <c r="E63" s="51" t="s">
        <v>18</v>
      </c>
      <c r="F63" s="44" t="s">
        <v>228</v>
      </c>
      <c r="G63" s="36">
        <v>2</v>
      </c>
      <c r="H63" s="43"/>
      <c r="I63" s="35" t="s">
        <v>63</v>
      </c>
      <c r="J63" s="35" t="s">
        <v>294</v>
      </c>
      <c r="K63" s="28" t="s">
        <v>295</v>
      </c>
      <c r="L63" s="42">
        <v>0.040000000000000001</v>
      </c>
      <c r="M63" s="40">
        <f t="shared" si="2"/>
        <v>0.23999999999999999</v>
      </c>
      <c r="N63" s="5"/>
    </row>
    <row r="64" s="31" customFormat="1">
      <c r="A64" s="32">
        <f t="shared" si="3"/>
        <v>58</v>
      </c>
      <c r="B64" s="33">
        <v>8</v>
      </c>
      <c r="C64" s="50" t="s">
        <v>296</v>
      </c>
      <c r="D64" s="44" t="s">
        <v>297</v>
      </c>
      <c r="E64" s="51" t="s">
        <v>18</v>
      </c>
      <c r="F64" s="44" t="s">
        <v>298</v>
      </c>
      <c r="G64" s="48" t="s">
        <v>39</v>
      </c>
      <c r="H64" s="41" t="s">
        <v>299</v>
      </c>
      <c r="I64" s="35" t="s">
        <v>63</v>
      </c>
      <c r="J64" s="41" t="s">
        <v>300</v>
      </c>
      <c r="K64" s="28" t="s">
        <v>301</v>
      </c>
      <c r="L64" s="42">
        <v>0.53000000000000003</v>
      </c>
      <c r="M64" s="40">
        <f t="shared" si="2"/>
        <v>4.2400000000000002</v>
      </c>
      <c r="N64" s="5"/>
    </row>
    <row r="65" s="31" customFormat="1">
      <c r="A65" s="32">
        <f t="shared" si="3"/>
        <v>59</v>
      </c>
      <c r="B65" s="33">
        <v>9</v>
      </c>
      <c r="C65" s="50" t="s">
        <v>302</v>
      </c>
      <c r="D65" s="44" t="s">
        <v>303</v>
      </c>
      <c r="E65" s="51" t="s">
        <v>18</v>
      </c>
      <c r="F65" s="44" t="s">
        <v>228</v>
      </c>
      <c r="G65" s="36">
        <v>2</v>
      </c>
      <c r="H65" s="41"/>
      <c r="I65" s="35" t="s">
        <v>63</v>
      </c>
      <c r="J65" s="41" t="s">
        <v>304</v>
      </c>
      <c r="K65" s="28" t="s">
        <v>305</v>
      </c>
      <c r="L65" s="42">
        <v>0.040000000000000001</v>
      </c>
      <c r="M65" s="40">
        <f t="shared" si="2"/>
        <v>0.35999999999999999</v>
      </c>
      <c r="N65" s="5"/>
    </row>
    <row r="66" s="31" customFormat="1">
      <c r="A66" s="32">
        <f t="shared" si="3"/>
        <v>60</v>
      </c>
      <c r="B66" s="33">
        <v>8</v>
      </c>
      <c r="C66" s="50" t="s">
        <v>306</v>
      </c>
      <c r="D66" s="44" t="s">
        <v>307</v>
      </c>
      <c r="E66" s="51" t="s">
        <v>18</v>
      </c>
      <c r="F66" s="44" t="s">
        <v>298</v>
      </c>
      <c r="G66" s="36">
        <v>2</v>
      </c>
      <c r="H66" s="41" t="s">
        <v>308</v>
      </c>
      <c r="I66" s="35" t="s">
        <v>63</v>
      </c>
      <c r="J66" s="41" t="s">
        <v>309</v>
      </c>
      <c r="K66" s="28" t="s">
        <v>310</v>
      </c>
      <c r="L66" s="42">
        <v>0.40000000000000002</v>
      </c>
      <c r="M66" s="40">
        <f t="shared" si="2"/>
        <v>3.2000000000000002</v>
      </c>
      <c r="N66" s="5"/>
    </row>
    <row r="67" s="31" customFormat="1">
      <c r="A67" s="32">
        <f t="shared" si="3"/>
        <v>61</v>
      </c>
      <c r="B67" s="33">
        <v>4</v>
      </c>
      <c r="C67" s="50" t="s">
        <v>311</v>
      </c>
      <c r="D67" s="44" t="s">
        <v>312</v>
      </c>
      <c r="E67" s="51" t="s">
        <v>18</v>
      </c>
      <c r="F67" s="44" t="s">
        <v>228</v>
      </c>
      <c r="G67" s="36">
        <v>2</v>
      </c>
      <c r="H67" s="41"/>
      <c r="I67" s="35" t="s">
        <v>63</v>
      </c>
      <c r="J67" s="41" t="s">
        <v>313</v>
      </c>
      <c r="K67" s="28" t="s">
        <v>314</v>
      </c>
      <c r="L67" s="42">
        <v>0.040000000000000001</v>
      </c>
      <c r="M67" s="40">
        <f t="shared" si="2"/>
        <v>0.16</v>
      </c>
      <c r="N67" s="5"/>
    </row>
    <row r="68" ht="13.199999999999999">
      <c r="A68" s="32">
        <f t="shared" si="3"/>
        <v>62</v>
      </c>
      <c r="B68" s="33">
        <v>4</v>
      </c>
      <c r="C68" s="53" t="s">
        <v>315</v>
      </c>
      <c r="D68" s="38" t="s">
        <v>316</v>
      </c>
      <c r="E68" s="38" t="s">
        <v>317</v>
      </c>
      <c r="F68" s="35" t="s">
        <v>318</v>
      </c>
      <c r="G68" s="36">
        <v>3</v>
      </c>
      <c r="H68" s="41" t="s">
        <v>319</v>
      </c>
      <c r="I68" s="35" t="s">
        <v>63</v>
      </c>
      <c r="J68" s="35" t="s">
        <v>320</v>
      </c>
      <c r="K68" s="28" t="s">
        <v>321</v>
      </c>
      <c r="L68" s="42">
        <v>5.2300000000000004</v>
      </c>
      <c r="M68" s="40">
        <f t="shared" si="2"/>
        <v>20.920000000000002</v>
      </c>
      <c r="N68" s="5"/>
    </row>
    <row r="69" ht="13.199999999999999">
      <c r="A69" s="32">
        <f t="shared" si="3"/>
        <v>63</v>
      </c>
      <c r="B69" s="33">
        <v>4</v>
      </c>
      <c r="C69" s="53" t="s">
        <v>322</v>
      </c>
      <c r="D69" s="41" t="s">
        <v>323</v>
      </c>
      <c r="E69" s="41" t="s">
        <v>324</v>
      </c>
      <c r="F69" s="35" t="s">
        <v>156</v>
      </c>
      <c r="G69" s="60">
        <v>2</v>
      </c>
      <c r="H69" s="41" t="s">
        <v>325</v>
      </c>
      <c r="I69" s="35" t="s">
        <v>113</v>
      </c>
      <c r="J69" s="41" t="s">
        <v>326</v>
      </c>
      <c r="K69" s="28" t="s">
        <v>327</v>
      </c>
      <c r="L69" s="39">
        <v>0.221</v>
      </c>
      <c r="M69" s="40">
        <f t="shared" si="2"/>
        <v>0.88400000000000001</v>
      </c>
      <c r="N69" s="5"/>
    </row>
    <row r="70" ht="13.199999999999999">
      <c r="A70" s="32">
        <f t="shared" si="3"/>
        <v>64</v>
      </c>
      <c r="B70" s="33">
        <v>4</v>
      </c>
      <c r="C70" s="43" t="s">
        <v>328</v>
      </c>
      <c r="D70" s="44" t="s">
        <v>329</v>
      </c>
      <c r="E70" s="51" t="s">
        <v>47</v>
      </c>
      <c r="F70" s="44" t="s">
        <v>228</v>
      </c>
      <c r="G70" s="36">
        <v>2</v>
      </c>
      <c r="H70" s="41"/>
      <c r="I70" s="37" t="s">
        <v>63</v>
      </c>
      <c r="J70" s="37" t="s">
        <v>330</v>
      </c>
      <c r="K70" s="61" t="s">
        <v>331</v>
      </c>
      <c r="L70" s="42">
        <v>0.040000000000000001</v>
      </c>
      <c r="M70" s="40">
        <f t="shared" si="2"/>
        <v>0.16</v>
      </c>
    </row>
    <row r="71" ht="13.199999999999999">
      <c r="A71" s="32">
        <f t="shared" si="3"/>
        <v>65</v>
      </c>
      <c r="B71" s="33">
        <v>1</v>
      </c>
      <c r="C71" s="43" t="s">
        <v>332</v>
      </c>
      <c r="D71" s="44" t="s">
        <v>333</v>
      </c>
      <c r="E71" s="51" t="s">
        <v>78</v>
      </c>
      <c r="F71" s="44" t="s">
        <v>228</v>
      </c>
      <c r="G71" s="36">
        <v>2</v>
      </c>
      <c r="H71" s="41" t="s">
        <v>334</v>
      </c>
      <c r="I71" s="37" t="s">
        <v>63</v>
      </c>
      <c r="J71" s="37" t="s">
        <v>335</v>
      </c>
      <c r="K71" s="61"/>
      <c r="L71" s="42">
        <v>0.041399999999999999</v>
      </c>
      <c r="M71" s="40">
        <f t="shared" si="2"/>
        <v>0.041399999999999999</v>
      </c>
    </row>
    <row r="72" s="31" customFormat="1">
      <c r="A72" s="32">
        <f t="shared" si="3"/>
        <v>66</v>
      </c>
      <c r="B72" s="33">
        <v>2</v>
      </c>
      <c r="C72" s="34" t="s">
        <v>336</v>
      </c>
      <c r="D72" s="44" t="s">
        <v>337</v>
      </c>
      <c r="E72" s="51" t="s">
        <v>18</v>
      </c>
      <c r="F72" s="44" t="s">
        <v>228</v>
      </c>
      <c r="G72" s="48"/>
      <c r="H72" s="41"/>
      <c r="I72" s="38" t="s">
        <v>63</v>
      </c>
      <c r="J72" s="28" t="s">
        <v>338</v>
      </c>
      <c r="K72" s="28"/>
      <c r="L72" s="42">
        <v>0.0067999999999999996</v>
      </c>
      <c r="M72" s="40">
        <f t="shared" si="2"/>
        <v>0.013599999999999999</v>
      </c>
      <c r="N72" s="5"/>
    </row>
    <row r="73" ht="13.199999999999999">
      <c r="A73" s="32">
        <f t="shared" si="3"/>
        <v>67</v>
      </c>
      <c r="B73" s="33">
        <v>5</v>
      </c>
      <c r="C73" s="43" t="s">
        <v>339</v>
      </c>
      <c r="D73" s="35" t="s">
        <v>340</v>
      </c>
      <c r="E73" s="37" t="s">
        <v>341</v>
      </c>
      <c r="F73" s="37" t="s">
        <v>342</v>
      </c>
      <c r="G73" s="45">
        <v>2</v>
      </c>
      <c r="H73" s="37" t="s">
        <v>343</v>
      </c>
      <c r="I73" s="37" t="s">
        <v>63</v>
      </c>
      <c r="J73" s="37" t="s">
        <v>344</v>
      </c>
      <c r="K73" s="28" t="s">
        <v>345</v>
      </c>
      <c r="L73" s="47">
        <v>0.02</v>
      </c>
      <c r="M73" s="40">
        <f t="shared" si="2"/>
        <v>0.10000000000000001</v>
      </c>
      <c r="N73" s="5"/>
    </row>
    <row r="74" s="31" customFormat="1" ht="13.199999999999999" customHeight="1">
      <c r="A74" s="32">
        <f t="shared" si="3"/>
        <v>68</v>
      </c>
      <c r="B74" s="62">
        <v>7</v>
      </c>
      <c r="C74" s="43" t="s">
        <v>346</v>
      </c>
      <c r="D74" s="35" t="s">
        <v>347</v>
      </c>
      <c r="E74" s="37" t="s">
        <v>341</v>
      </c>
      <c r="F74" s="37" t="s">
        <v>342</v>
      </c>
      <c r="G74" s="45">
        <v>2</v>
      </c>
      <c r="H74" s="37" t="s">
        <v>348</v>
      </c>
      <c r="I74" s="37" t="s">
        <v>63</v>
      </c>
      <c r="J74" s="37" t="s">
        <v>349</v>
      </c>
      <c r="K74" s="28" t="s">
        <v>350</v>
      </c>
      <c r="L74" s="47">
        <v>0.02</v>
      </c>
      <c r="M74" s="40">
        <f t="shared" ref="M74:M99" si="4">B74*L74</f>
        <v>0.14000000000000001</v>
      </c>
      <c r="N74" s="5"/>
    </row>
    <row r="75" ht="13.199999999999999">
      <c r="A75" s="32">
        <f t="shared" si="3"/>
        <v>69</v>
      </c>
      <c r="B75" s="33">
        <v>3</v>
      </c>
      <c r="C75" s="43" t="s">
        <v>351</v>
      </c>
      <c r="D75" s="35" t="s">
        <v>352</v>
      </c>
      <c r="E75" s="37" t="s">
        <v>341</v>
      </c>
      <c r="F75" s="37" t="s">
        <v>342</v>
      </c>
      <c r="G75" s="45">
        <v>2</v>
      </c>
      <c r="H75" s="37" t="s">
        <v>353</v>
      </c>
      <c r="I75" s="37" t="s">
        <v>63</v>
      </c>
      <c r="J75" s="37" t="s">
        <v>354</v>
      </c>
      <c r="K75" s="28" t="s">
        <v>355</v>
      </c>
      <c r="L75" s="47">
        <v>0.02</v>
      </c>
      <c r="M75" s="40">
        <f t="shared" si="4"/>
        <v>0.059999999999999998</v>
      </c>
      <c r="N75" s="5"/>
    </row>
    <row r="76" ht="13.199999999999999">
      <c r="A76" s="32">
        <f t="shared" si="3"/>
        <v>70</v>
      </c>
      <c r="B76" s="33">
        <v>1</v>
      </c>
      <c r="C76" s="43" t="s">
        <v>356</v>
      </c>
      <c r="D76" s="35" t="s">
        <v>357</v>
      </c>
      <c r="E76" s="35" t="s">
        <v>358</v>
      </c>
      <c r="F76" s="35" t="s">
        <v>359</v>
      </c>
      <c r="G76" s="36"/>
      <c r="H76" s="43" t="s">
        <v>360</v>
      </c>
      <c r="I76" s="37" t="s">
        <v>63</v>
      </c>
      <c r="J76" s="35" t="s">
        <v>361</v>
      </c>
      <c r="K76" s="28" t="s">
        <v>362</v>
      </c>
      <c r="L76" s="42">
        <v>1.1399999999999999</v>
      </c>
      <c r="M76" s="40">
        <f t="shared" si="4"/>
        <v>1.1399999999999999</v>
      </c>
      <c r="N76" s="5"/>
    </row>
    <row r="77" ht="13.199999999999999">
      <c r="A77" s="32">
        <f t="shared" si="3"/>
        <v>71</v>
      </c>
      <c r="B77" s="33">
        <v>1</v>
      </c>
      <c r="C77" s="43" t="s">
        <v>363</v>
      </c>
      <c r="D77" s="35" t="s">
        <v>364</v>
      </c>
      <c r="E77" s="35" t="s">
        <v>365</v>
      </c>
      <c r="F77" s="35" t="s">
        <v>366</v>
      </c>
      <c r="G77" s="36"/>
      <c r="H77" s="43" t="s">
        <v>367</v>
      </c>
      <c r="I77" s="37" t="s">
        <v>63</v>
      </c>
      <c r="J77" s="35" t="s">
        <v>368</v>
      </c>
      <c r="K77" s="28" t="s">
        <v>369</v>
      </c>
      <c r="L77" s="42">
        <v>2.0699999999999998</v>
      </c>
      <c r="M77" s="40">
        <f t="shared" si="4"/>
        <v>2.0699999999999998</v>
      </c>
      <c r="N77" s="5"/>
    </row>
    <row r="78" s="31" customFormat="1" ht="13.199999999999999" customHeight="1">
      <c r="A78" s="32">
        <f t="shared" si="3"/>
        <v>72</v>
      </c>
      <c r="B78" s="33">
        <v>6</v>
      </c>
      <c r="C78" s="34" t="s">
        <v>370</v>
      </c>
      <c r="D78" s="44" t="s">
        <v>371</v>
      </c>
      <c r="E78" s="51" t="s">
        <v>372</v>
      </c>
      <c r="F78" s="35" t="s">
        <v>359</v>
      </c>
      <c r="G78" s="36">
        <v>14</v>
      </c>
      <c r="H78" s="34" t="s">
        <v>373</v>
      </c>
      <c r="I78" s="35" t="s">
        <v>63</v>
      </c>
      <c r="J78" s="34" t="s">
        <v>374</v>
      </c>
      <c r="K78" s="28" t="s">
        <v>375</v>
      </c>
      <c r="L78" s="42">
        <v>1.5152000000000001</v>
      </c>
      <c r="M78" s="40">
        <f t="shared" si="4"/>
        <v>9.0912000000000006</v>
      </c>
      <c r="N78" s="5"/>
    </row>
    <row r="79" s="31" customFormat="1">
      <c r="A79" s="32">
        <f t="shared" si="3"/>
        <v>73</v>
      </c>
      <c r="B79" s="33">
        <v>8</v>
      </c>
      <c r="C79" s="34" t="s">
        <v>376</v>
      </c>
      <c r="D79" s="44" t="s">
        <v>377</v>
      </c>
      <c r="E79" s="51" t="s">
        <v>372</v>
      </c>
      <c r="F79" s="38" t="s">
        <v>378</v>
      </c>
      <c r="G79" s="36">
        <v>16</v>
      </c>
      <c r="H79" s="28" t="s">
        <v>379</v>
      </c>
      <c r="I79" s="38" t="s">
        <v>63</v>
      </c>
      <c r="J79" s="28" t="s">
        <v>380</v>
      </c>
      <c r="K79" s="28"/>
      <c r="L79" s="42">
        <v>15.185560000000001</v>
      </c>
      <c r="M79" s="40">
        <f t="shared" si="4"/>
        <v>121.48448</v>
      </c>
      <c r="N79" s="5"/>
    </row>
    <row r="80" s="31" customFormat="1">
      <c r="A80" s="32">
        <f t="shared" si="3"/>
        <v>74</v>
      </c>
      <c r="B80" s="33">
        <v>4</v>
      </c>
      <c r="C80" s="43" t="s">
        <v>381</v>
      </c>
      <c r="D80" s="41" t="s">
        <v>382</v>
      </c>
      <c r="E80" s="41" t="s">
        <v>383</v>
      </c>
      <c r="F80" s="41" t="s">
        <v>222</v>
      </c>
      <c r="G80" s="45">
        <v>2</v>
      </c>
      <c r="H80" s="41" t="s">
        <v>384</v>
      </c>
      <c r="I80" s="37" t="s">
        <v>63</v>
      </c>
      <c r="J80" s="35" t="s">
        <v>385</v>
      </c>
      <c r="K80" s="28" t="s">
        <v>386</v>
      </c>
      <c r="L80" s="39">
        <v>0.66000000000000003</v>
      </c>
      <c r="M80" s="40">
        <f t="shared" si="4"/>
        <v>2.6400000000000001</v>
      </c>
      <c r="N80" s="5"/>
    </row>
    <row r="81" s="31" customFormat="1">
      <c r="A81" s="32">
        <f t="shared" si="3"/>
        <v>75</v>
      </c>
      <c r="B81" s="33">
        <v>4</v>
      </c>
      <c r="C81" s="43" t="s">
        <v>387</v>
      </c>
      <c r="D81" s="41" t="s">
        <v>388</v>
      </c>
      <c r="E81" s="41" t="s">
        <v>389</v>
      </c>
      <c r="F81" s="41" t="s">
        <v>366</v>
      </c>
      <c r="G81" s="45"/>
      <c r="H81" s="41" t="s">
        <v>390</v>
      </c>
      <c r="I81" s="37" t="s">
        <v>63</v>
      </c>
      <c r="J81" s="35" t="s">
        <v>391</v>
      </c>
      <c r="K81" s="61" t="s">
        <v>331</v>
      </c>
      <c r="L81" s="39">
        <v>0.69999999999999996</v>
      </c>
      <c r="M81" s="40">
        <f t="shared" si="4"/>
        <v>2.7999999999999998</v>
      </c>
      <c r="N81" s="5"/>
    </row>
    <row r="82" ht="13.199999999999999">
      <c r="A82" s="32">
        <f t="shared" si="3"/>
        <v>76</v>
      </c>
      <c r="B82" s="33">
        <v>1</v>
      </c>
      <c r="C82" s="43" t="s">
        <v>392</v>
      </c>
      <c r="D82" s="37" t="s">
        <v>393</v>
      </c>
      <c r="E82" s="37" t="s">
        <v>394</v>
      </c>
      <c r="F82" s="37" t="s">
        <v>395</v>
      </c>
      <c r="G82" s="36"/>
      <c r="H82" s="41" t="s">
        <v>396</v>
      </c>
      <c r="I82" s="37" t="s">
        <v>63</v>
      </c>
      <c r="J82" s="41" t="s">
        <v>397</v>
      </c>
      <c r="K82" s="28" t="s">
        <v>398</v>
      </c>
      <c r="L82" s="46">
        <v>1.0600000000000001</v>
      </c>
      <c r="M82" s="40">
        <f t="shared" si="4"/>
        <v>1.0600000000000001</v>
      </c>
    </row>
    <row r="83" ht="13.199999999999999">
      <c r="A83" s="32">
        <f t="shared" si="3"/>
        <v>77</v>
      </c>
      <c r="B83" s="33">
        <v>6</v>
      </c>
      <c r="C83" s="43" t="s">
        <v>399</v>
      </c>
      <c r="D83" s="35" t="s">
        <v>400</v>
      </c>
      <c r="E83" s="37" t="s">
        <v>401</v>
      </c>
      <c r="F83" s="37" t="s">
        <v>366</v>
      </c>
      <c r="G83" s="36"/>
      <c r="H83" s="41" t="s">
        <v>402</v>
      </c>
      <c r="I83" s="37" t="s">
        <v>63</v>
      </c>
      <c r="J83" s="35" t="s">
        <v>403</v>
      </c>
      <c r="K83" s="28" t="s">
        <v>404</v>
      </c>
      <c r="L83" s="39">
        <v>1.3400000000000001</v>
      </c>
      <c r="M83" s="40">
        <f t="shared" si="4"/>
        <v>8.0400000000000009</v>
      </c>
    </row>
    <row r="84" ht="13.199999999999999">
      <c r="A84" s="32">
        <f t="shared" si="3"/>
        <v>78</v>
      </c>
      <c r="B84" s="33">
        <v>1</v>
      </c>
      <c r="C84" s="43" t="s">
        <v>405</v>
      </c>
      <c r="D84" s="44" t="s">
        <v>406</v>
      </c>
      <c r="E84" s="51" t="s">
        <v>383</v>
      </c>
      <c r="F84" s="35" t="s">
        <v>407</v>
      </c>
      <c r="G84" s="45">
        <v>1</v>
      </c>
      <c r="H84" s="41" t="s">
        <v>408</v>
      </c>
      <c r="I84" s="35" t="s">
        <v>407</v>
      </c>
      <c r="J84" s="28" t="s">
        <v>408</v>
      </c>
      <c r="K84" s="28" t="s">
        <v>409</v>
      </c>
      <c r="L84" s="46">
        <v>2.1499999999999999</v>
      </c>
      <c r="M84" s="40">
        <f t="shared" si="4"/>
        <v>2.1499999999999999</v>
      </c>
    </row>
    <row r="85" s="31" customFormat="1">
      <c r="A85" s="32">
        <f t="shared" si="3"/>
        <v>79</v>
      </c>
      <c r="B85" s="33">
        <v>0</v>
      </c>
      <c r="C85" s="43" t="s">
        <v>410</v>
      </c>
      <c r="D85" s="44" t="s">
        <v>411</v>
      </c>
      <c r="E85" s="51" t="s">
        <v>412</v>
      </c>
      <c r="F85" s="35" t="s">
        <v>407</v>
      </c>
      <c r="G85" s="45" t="s">
        <v>413</v>
      </c>
      <c r="H85" s="41" t="s">
        <v>414</v>
      </c>
      <c r="I85" s="35" t="s">
        <v>407</v>
      </c>
      <c r="J85" s="41" t="s">
        <v>414</v>
      </c>
      <c r="K85" s="28" t="s">
        <v>415</v>
      </c>
      <c r="L85" s="46">
        <v>3.6000000000000001</v>
      </c>
      <c r="M85" s="40">
        <f t="shared" si="4"/>
        <v>0</v>
      </c>
      <c r="N85" s="5"/>
    </row>
    <row r="86" s="31" customFormat="1">
      <c r="A86" s="32">
        <f t="shared" si="3"/>
        <v>80</v>
      </c>
      <c r="B86" s="33">
        <v>1</v>
      </c>
      <c r="C86" s="43" t="s">
        <v>416</v>
      </c>
      <c r="D86" s="44" t="s">
        <v>417</v>
      </c>
      <c r="E86" s="51" t="s">
        <v>418</v>
      </c>
      <c r="F86" s="35" t="s">
        <v>407</v>
      </c>
      <c r="G86" s="36">
        <v>1</v>
      </c>
      <c r="H86" s="41" t="s">
        <v>419</v>
      </c>
      <c r="I86" s="35" t="s">
        <v>407</v>
      </c>
      <c r="J86" s="28" t="s">
        <v>419</v>
      </c>
      <c r="K86" s="28" t="s">
        <v>420</v>
      </c>
      <c r="L86" s="46">
        <v>5.3600000000000003</v>
      </c>
      <c r="M86" s="40">
        <f t="shared" si="4"/>
        <v>5.3600000000000003</v>
      </c>
      <c r="N86" s="5"/>
    </row>
    <row r="87" ht="13.199999999999999">
      <c r="A87" s="32">
        <f t="shared" si="3"/>
        <v>81</v>
      </c>
      <c r="B87" s="33">
        <v>1</v>
      </c>
      <c r="C87" s="43" t="s">
        <v>421</v>
      </c>
      <c r="D87" s="35" t="s">
        <v>422</v>
      </c>
      <c r="E87" s="41" t="s">
        <v>423</v>
      </c>
      <c r="F87" s="35" t="s">
        <v>407</v>
      </c>
      <c r="G87" s="36">
        <v>1</v>
      </c>
      <c r="H87" s="31" t="s">
        <v>424</v>
      </c>
      <c r="I87" s="35" t="s">
        <v>407</v>
      </c>
      <c r="J87" s="63" t="s">
        <v>424</v>
      </c>
      <c r="K87" s="28" t="s">
        <v>425</v>
      </c>
      <c r="L87" s="46">
        <v>5.3600000000000003</v>
      </c>
      <c r="M87" s="40">
        <f t="shared" si="4"/>
        <v>5.3600000000000003</v>
      </c>
    </row>
    <row r="88" ht="13.199999999999999">
      <c r="A88" s="32">
        <f t="shared" ref="A88:A107" si="5">A87+1</f>
        <v>82</v>
      </c>
      <c r="B88" s="33">
        <v>2</v>
      </c>
      <c r="C88" s="43" t="s">
        <v>426</v>
      </c>
      <c r="D88" s="44" t="s">
        <v>427</v>
      </c>
      <c r="E88" s="51" t="s">
        <v>383</v>
      </c>
      <c r="F88" s="44" t="s">
        <v>428</v>
      </c>
      <c r="G88" s="36"/>
      <c r="H88" s="43" t="s">
        <v>429</v>
      </c>
      <c r="I88" s="37" t="s">
        <v>63</v>
      </c>
      <c r="J88" s="35" t="s">
        <v>430</v>
      </c>
      <c r="K88" s="28" t="s">
        <v>431</v>
      </c>
      <c r="L88" s="46">
        <v>2.73</v>
      </c>
      <c r="M88" s="40">
        <f t="shared" si="4"/>
        <v>5.46</v>
      </c>
    </row>
    <row r="89" ht="13.199999999999999">
      <c r="A89" s="32">
        <f t="shared" si="5"/>
        <v>83</v>
      </c>
      <c r="B89" s="33">
        <v>1</v>
      </c>
      <c r="C89" s="43" t="s">
        <v>432</v>
      </c>
      <c r="D89" s="44" t="s">
        <v>433</v>
      </c>
      <c r="E89" s="51" t="s">
        <v>434</v>
      </c>
      <c r="F89" s="44" t="s">
        <v>156</v>
      </c>
      <c r="G89" s="36"/>
      <c r="H89" s="41" t="s">
        <v>435</v>
      </c>
      <c r="I89" s="35" t="s">
        <v>63</v>
      </c>
      <c r="J89" s="35" t="s">
        <v>436</v>
      </c>
      <c r="K89" s="28"/>
      <c r="L89" s="42">
        <v>3.4397500000000001</v>
      </c>
      <c r="M89" s="40">
        <f t="shared" si="4"/>
        <v>3.4397500000000001</v>
      </c>
    </row>
    <row r="90" ht="13.199999999999999">
      <c r="A90" s="32">
        <f t="shared" si="5"/>
        <v>84</v>
      </c>
      <c r="B90" s="33">
        <v>4</v>
      </c>
      <c r="C90" s="50" t="s">
        <v>437</v>
      </c>
      <c r="D90" s="44" t="s">
        <v>438</v>
      </c>
      <c r="E90" s="51" t="s">
        <v>110</v>
      </c>
      <c r="F90" s="44" t="s">
        <v>119</v>
      </c>
      <c r="G90" s="36"/>
      <c r="H90" s="41" t="s">
        <v>439</v>
      </c>
      <c r="I90" s="35" t="s">
        <v>113</v>
      </c>
      <c r="J90" s="35" t="s">
        <v>440</v>
      </c>
      <c r="K90" s="28"/>
      <c r="L90" s="42">
        <v>0.23300000000000001</v>
      </c>
      <c r="M90" s="40">
        <f t="shared" si="4"/>
        <v>0.93200000000000005</v>
      </c>
    </row>
    <row r="91" s="31" customFormat="1">
      <c r="A91" s="32">
        <f t="shared" si="5"/>
        <v>85</v>
      </c>
      <c r="B91" s="33">
        <v>4</v>
      </c>
      <c r="C91" s="50" t="s">
        <v>441</v>
      </c>
      <c r="D91" s="44" t="s">
        <v>442</v>
      </c>
      <c r="E91" s="51" t="s">
        <v>443</v>
      </c>
      <c r="F91" s="44" t="s">
        <v>366</v>
      </c>
      <c r="G91" s="36"/>
      <c r="H91" s="44" t="s">
        <v>444</v>
      </c>
      <c r="I91" s="35" t="s">
        <v>63</v>
      </c>
      <c r="J91" s="35" t="s">
        <v>445</v>
      </c>
      <c r="K91" s="28" t="s">
        <v>446</v>
      </c>
      <c r="L91" s="46">
        <v>0.53000000000000003</v>
      </c>
      <c r="M91" s="40">
        <f t="shared" si="4"/>
        <v>2.1200000000000001</v>
      </c>
      <c r="N91" s="5"/>
    </row>
    <row r="92" ht="13.199999999999999">
      <c r="A92" s="32">
        <f t="shared" si="5"/>
        <v>86</v>
      </c>
      <c r="B92" s="33">
        <v>4</v>
      </c>
      <c r="C92" s="53" t="s">
        <v>447</v>
      </c>
      <c r="D92" s="44" t="s">
        <v>448</v>
      </c>
      <c r="E92" s="51" t="s">
        <v>383</v>
      </c>
      <c r="F92" s="35" t="s">
        <v>366</v>
      </c>
      <c r="G92" s="36"/>
      <c r="H92" s="43" t="s">
        <v>449</v>
      </c>
      <c r="I92" s="35" t="s">
        <v>366</v>
      </c>
      <c r="J92" s="43" t="s">
        <v>449</v>
      </c>
      <c r="K92" s="61" t="s">
        <v>331</v>
      </c>
      <c r="L92" s="46">
        <v>0.71099999999999997</v>
      </c>
      <c r="M92" s="40">
        <f t="shared" si="4"/>
        <v>2.8439999999999999</v>
      </c>
    </row>
    <row r="93" ht="13.199999999999999">
      <c r="A93" s="32">
        <f t="shared" si="5"/>
        <v>87</v>
      </c>
      <c r="B93" s="33">
        <v>4</v>
      </c>
      <c r="C93" s="50" t="s">
        <v>450</v>
      </c>
      <c r="D93" s="44" t="s">
        <v>451</v>
      </c>
      <c r="E93" s="51" t="s">
        <v>365</v>
      </c>
      <c r="F93" s="35" t="s">
        <v>407</v>
      </c>
      <c r="G93" s="60">
        <v>1</v>
      </c>
      <c r="H93" s="41" t="s">
        <v>452</v>
      </c>
      <c r="I93" s="35" t="s">
        <v>407</v>
      </c>
      <c r="J93" s="41" t="s">
        <v>452</v>
      </c>
      <c r="K93" s="28" t="s">
        <v>453</v>
      </c>
      <c r="L93" s="46">
        <v>1.6499999999999999</v>
      </c>
      <c r="M93" s="40">
        <f t="shared" si="4"/>
        <v>6.5999999999999996</v>
      </c>
    </row>
    <row r="94" ht="13.199999999999999">
      <c r="A94" s="32">
        <f t="shared" si="5"/>
        <v>88</v>
      </c>
      <c r="B94" s="33">
        <v>8</v>
      </c>
      <c r="C94" s="50" t="s">
        <v>454</v>
      </c>
      <c r="D94" s="44" t="s">
        <v>455</v>
      </c>
      <c r="E94" s="51" t="s">
        <v>456</v>
      </c>
      <c r="F94" s="44" t="s">
        <v>366</v>
      </c>
      <c r="G94" s="36">
        <v>3</v>
      </c>
      <c r="H94" s="28" t="s">
        <v>457</v>
      </c>
      <c r="I94" s="38" t="s">
        <v>63</v>
      </c>
      <c r="J94" s="38" t="s">
        <v>458</v>
      </c>
      <c r="K94" s="28" t="s">
        <v>459</v>
      </c>
      <c r="L94" s="46">
        <v>20.399999999999999</v>
      </c>
      <c r="M94" s="40">
        <f t="shared" si="4"/>
        <v>163.19999999999999</v>
      </c>
    </row>
    <row r="95" ht="13.199999999999999">
      <c r="A95" s="32">
        <f t="shared" si="5"/>
        <v>89</v>
      </c>
      <c r="B95" s="64">
        <v>4</v>
      </c>
      <c r="C95" s="65" t="s">
        <v>460</v>
      </c>
      <c r="D95" s="66" t="s">
        <v>461</v>
      </c>
      <c r="E95" s="67" t="s">
        <v>383</v>
      </c>
      <c r="F95" s="66" t="s">
        <v>366</v>
      </c>
      <c r="G95" s="68"/>
      <c r="H95" s="69" t="s">
        <v>462</v>
      </c>
      <c r="I95" s="70" t="s">
        <v>63</v>
      </c>
      <c r="J95" s="70" t="s">
        <v>463</v>
      </c>
      <c r="K95" s="71" t="s">
        <v>331</v>
      </c>
      <c r="L95" s="72">
        <v>0.66800000000000004</v>
      </c>
      <c r="M95" s="40">
        <f t="shared" si="4"/>
        <v>2.6720000000000002</v>
      </c>
    </row>
    <row r="96" ht="13.199999999999999">
      <c r="A96" s="32">
        <f t="shared" si="5"/>
        <v>90</v>
      </c>
      <c r="B96" s="73">
        <v>1</v>
      </c>
      <c r="C96" s="74" t="s">
        <v>464</v>
      </c>
      <c r="D96" s="66" t="s">
        <v>465</v>
      </c>
      <c r="E96" s="67" t="s">
        <v>466</v>
      </c>
      <c r="F96" s="66" t="s">
        <v>428</v>
      </c>
      <c r="G96" s="68"/>
      <c r="H96" s="69" t="s">
        <v>467</v>
      </c>
      <c r="I96" s="70" t="s">
        <v>113</v>
      </c>
      <c r="J96" s="70" t="s">
        <v>468</v>
      </c>
      <c r="K96" s="71" t="s">
        <v>331</v>
      </c>
      <c r="L96" s="72">
        <v>3.0699999999999998</v>
      </c>
      <c r="M96" s="40">
        <f t="shared" si="4"/>
        <v>3.0699999999999998</v>
      </c>
    </row>
    <row r="97" ht="13.199999999999999">
      <c r="A97" s="32">
        <f t="shared" si="5"/>
        <v>91</v>
      </c>
      <c r="B97" s="73">
        <v>1</v>
      </c>
      <c r="C97" s="74" t="s">
        <v>469</v>
      </c>
      <c r="D97" s="66" t="s">
        <v>470</v>
      </c>
      <c r="E97" s="67" t="s">
        <v>394</v>
      </c>
      <c r="F97" s="66" t="s">
        <v>366</v>
      </c>
      <c r="G97" s="68">
        <v>2</v>
      </c>
      <c r="H97" s="69" t="s">
        <v>471</v>
      </c>
      <c r="I97" s="70" t="s">
        <v>63</v>
      </c>
      <c r="J97" s="70" t="s">
        <v>472</v>
      </c>
      <c r="K97" s="71" t="s">
        <v>331</v>
      </c>
      <c r="L97" s="72">
        <v>0.61599999999999999</v>
      </c>
      <c r="M97" s="40">
        <f t="shared" si="4"/>
        <v>0.61599999999999999</v>
      </c>
    </row>
    <row r="98" ht="13.199999999999999">
      <c r="A98" s="32">
        <f t="shared" si="5"/>
        <v>92</v>
      </c>
      <c r="B98" s="73">
        <v>1</v>
      </c>
      <c r="C98" s="74" t="s">
        <v>473</v>
      </c>
      <c r="D98" s="66" t="s">
        <v>474</v>
      </c>
      <c r="E98" s="67" t="s">
        <v>475</v>
      </c>
      <c r="F98" s="66" t="s">
        <v>407</v>
      </c>
      <c r="G98" s="68" t="s">
        <v>413</v>
      </c>
      <c r="H98" s="69" t="s">
        <v>476</v>
      </c>
      <c r="I98" s="70" t="s">
        <v>63</v>
      </c>
      <c r="J98" s="70" t="s">
        <v>477</v>
      </c>
      <c r="K98" s="71" t="s">
        <v>331</v>
      </c>
      <c r="L98" s="72">
        <v>18.975000000000001</v>
      </c>
      <c r="M98" s="40">
        <f t="shared" si="4"/>
        <v>18.975000000000001</v>
      </c>
    </row>
    <row r="99" ht="13.199999999999999">
      <c r="A99" s="32">
        <f t="shared" si="5"/>
        <v>93</v>
      </c>
      <c r="B99" s="73">
        <v>1</v>
      </c>
      <c r="C99" s="74" t="s">
        <v>478</v>
      </c>
      <c r="D99" s="66" t="s">
        <v>479</v>
      </c>
      <c r="E99" s="67" t="s">
        <v>394</v>
      </c>
      <c r="F99" s="66" t="s">
        <v>366</v>
      </c>
      <c r="G99" s="68">
        <v>2</v>
      </c>
      <c r="H99" s="69" t="s">
        <v>480</v>
      </c>
      <c r="I99" s="70" t="s">
        <v>366</v>
      </c>
      <c r="J99" s="70" t="s">
        <v>481</v>
      </c>
      <c r="K99" s="71" t="s">
        <v>331</v>
      </c>
      <c r="L99" s="72">
        <v>0.058999999999999997</v>
      </c>
      <c r="M99" s="40">
        <f t="shared" si="4"/>
        <v>0.058999999999999997</v>
      </c>
    </row>
    <row r="100" ht="13.199999999999999">
      <c r="A100" s="32">
        <f t="shared" si="5"/>
        <v>94</v>
      </c>
      <c r="B100" s="64">
        <v>1</v>
      </c>
      <c r="C100" s="75"/>
      <c r="D100" s="44" t="s">
        <v>482</v>
      </c>
      <c r="E100" s="67"/>
      <c r="F100" s="66"/>
      <c r="G100" s="68"/>
      <c r="H100" s="69"/>
      <c r="I100" s="69" t="s">
        <v>483</v>
      </c>
      <c r="J100" s="70"/>
      <c r="K100" s="69" t="s">
        <v>484</v>
      </c>
      <c r="L100" s="72">
        <v>56.399999999999999</v>
      </c>
      <c r="M100" s="40">
        <f t="shared" ref="M100:M107" si="6">B100*L100</f>
        <v>56.399999999999999</v>
      </c>
    </row>
    <row r="101" ht="13.199999999999999">
      <c r="A101" s="32">
        <f t="shared" si="5"/>
        <v>95</v>
      </c>
      <c r="B101" s="64">
        <v>1</v>
      </c>
      <c r="C101" s="75"/>
      <c r="D101" s="55" t="s">
        <v>485</v>
      </c>
      <c r="E101" s="67"/>
      <c r="F101" s="66"/>
      <c r="G101" s="68"/>
      <c r="H101" s="69"/>
      <c r="I101" s="70" t="s">
        <v>486</v>
      </c>
      <c r="J101" s="70"/>
      <c r="K101" s="69" t="s">
        <v>487</v>
      </c>
      <c r="L101" s="72">
        <v>35</v>
      </c>
      <c r="M101" s="40">
        <f t="shared" si="6"/>
        <v>35</v>
      </c>
    </row>
    <row r="102" ht="13.199999999999999" customHeight="1">
      <c r="A102" s="32">
        <f t="shared" si="5"/>
        <v>96</v>
      </c>
      <c r="B102" s="64">
        <v>17</v>
      </c>
      <c r="C102" s="75"/>
      <c r="D102" s="66" t="s">
        <v>488</v>
      </c>
      <c r="E102" s="67"/>
      <c r="F102" s="66"/>
      <c r="G102" s="68" t="s">
        <v>489</v>
      </c>
      <c r="H102" s="69"/>
      <c r="I102" s="70" t="s">
        <v>490</v>
      </c>
      <c r="J102" s="70" t="s">
        <v>491</v>
      </c>
      <c r="K102" s="69" t="s">
        <v>492</v>
      </c>
      <c r="L102" s="72">
        <v>0.182</v>
      </c>
      <c r="M102" s="40">
        <f t="shared" si="6"/>
        <v>3.0939999999999999</v>
      </c>
    </row>
    <row r="103" ht="13.199999999999999">
      <c r="A103" s="32">
        <f t="shared" si="5"/>
        <v>97</v>
      </c>
      <c r="B103" s="64">
        <v>2</v>
      </c>
      <c r="C103" s="75"/>
      <c r="D103" s="66" t="s">
        <v>493</v>
      </c>
      <c r="E103" s="67"/>
      <c r="F103" s="44"/>
      <c r="G103" s="68">
        <v>5</v>
      </c>
      <c r="H103" s="69"/>
      <c r="I103" s="70" t="s">
        <v>490</v>
      </c>
      <c r="J103" s="70" t="s">
        <v>494</v>
      </c>
      <c r="K103" s="69" t="s">
        <v>495</v>
      </c>
      <c r="L103" s="72">
        <v>0.54600000000000004</v>
      </c>
      <c r="M103" s="40">
        <f t="shared" si="6"/>
        <v>1.0920000000000001</v>
      </c>
    </row>
    <row r="104" ht="13.199999999999999">
      <c r="A104" s="32">
        <f t="shared" si="5"/>
        <v>98</v>
      </c>
      <c r="B104" s="64">
        <v>2</v>
      </c>
      <c r="C104" s="75"/>
      <c r="D104" s="66" t="s">
        <v>496</v>
      </c>
      <c r="E104" s="67"/>
      <c r="F104" s="44"/>
      <c r="G104" s="68">
        <v>5</v>
      </c>
      <c r="H104" s="69"/>
      <c r="I104" s="70" t="s">
        <v>490</v>
      </c>
      <c r="J104" s="70" t="s">
        <v>497</v>
      </c>
      <c r="K104" s="69" t="s">
        <v>498</v>
      </c>
      <c r="L104" s="72">
        <v>0.42799999999999999</v>
      </c>
      <c r="M104" s="40">
        <f t="shared" si="6"/>
        <v>0.85599999999999998</v>
      </c>
    </row>
    <row r="105" ht="13.199999999999999">
      <c r="A105" s="32">
        <f t="shared" si="5"/>
        <v>99</v>
      </c>
      <c r="B105" s="64">
        <v>2</v>
      </c>
      <c r="C105" s="75"/>
      <c r="D105" s="66" t="s">
        <v>499</v>
      </c>
      <c r="E105" s="67"/>
      <c r="F105" s="44" t="s">
        <v>163</v>
      </c>
      <c r="G105" s="68">
        <v>6</v>
      </c>
      <c r="H105" s="69" t="s">
        <v>500</v>
      </c>
      <c r="I105" s="70" t="s">
        <v>63</v>
      </c>
      <c r="J105" s="70" t="s">
        <v>501</v>
      </c>
      <c r="K105" s="69" t="s">
        <v>502</v>
      </c>
      <c r="L105" s="72">
        <v>0.67620000000000002</v>
      </c>
      <c r="M105" s="40">
        <f t="shared" si="6"/>
        <v>1.3524</v>
      </c>
    </row>
    <row r="106" ht="13.199999999999999">
      <c r="A106" s="32">
        <f t="shared" si="5"/>
        <v>100</v>
      </c>
      <c r="B106" s="64">
        <v>2</v>
      </c>
      <c r="C106" s="75"/>
      <c r="D106" s="66" t="s">
        <v>503</v>
      </c>
      <c r="E106" s="67"/>
      <c r="F106" t="s">
        <v>156</v>
      </c>
      <c r="G106" s="68">
        <v>11</v>
      </c>
      <c r="H106" s="69" t="s">
        <v>504</v>
      </c>
      <c r="I106" s="70" t="s">
        <v>113</v>
      </c>
      <c r="J106" s="70" t="s">
        <v>505</v>
      </c>
      <c r="K106" s="69"/>
      <c r="L106" s="72">
        <v>1.55</v>
      </c>
      <c r="M106" s="40">
        <f t="shared" si="6"/>
        <v>3.1000000000000001</v>
      </c>
    </row>
    <row r="107" ht="13.800000000000001">
      <c r="A107" s="32">
        <f t="shared" si="5"/>
        <v>101</v>
      </c>
      <c r="B107" s="76">
        <v>8</v>
      </c>
      <c r="C107" s="77"/>
      <c r="D107" s="78" t="s">
        <v>506</v>
      </c>
      <c r="E107" s="79"/>
      <c r="F107" s="78"/>
      <c r="G107" s="80" t="s">
        <v>507</v>
      </c>
      <c r="H107" s="81"/>
      <c r="I107" s="82" t="s">
        <v>490</v>
      </c>
      <c r="J107" s="83" t="s">
        <v>508</v>
      </c>
      <c r="K107" s="81" t="s">
        <v>509</v>
      </c>
      <c r="L107" s="84">
        <v>0.42480000000000001</v>
      </c>
      <c r="M107" s="40">
        <f t="shared" si="6"/>
        <v>3.3984000000000001</v>
      </c>
    </row>
    <row r="108" ht="13.199999999999999" customHeight="1">
      <c r="K108" s="85" t="s">
        <v>510</v>
      </c>
      <c r="M108" s="86">
        <f>SUM(M7:M107)</f>
        <v>628.05973000000006</v>
      </c>
    </row>
    <row r="110" ht="15.6">
      <c r="A110" s="87" t="s">
        <v>511</v>
      </c>
    </row>
    <row r="111" ht="13.199999999999999" customHeight="1">
      <c r="A111" s="87"/>
      <c r="B111" s="88" t="s">
        <v>512</v>
      </c>
      <c r="C111" s="89" t="s">
        <v>513</v>
      </c>
      <c r="D111" s="89"/>
      <c r="E111" s="89"/>
      <c r="F111" s="89"/>
      <c r="G111" s="89"/>
      <c r="H111" s="89"/>
    </row>
    <row r="112" ht="13.199999999999999" customHeight="1">
      <c r="A112" s="87"/>
      <c r="B112" s="88" t="s">
        <v>512</v>
      </c>
      <c r="C112" s="89" t="s">
        <v>514</v>
      </c>
      <c r="D112" s="31"/>
      <c r="E112" s="31"/>
      <c r="F112" s="31"/>
      <c r="G112" s="31"/>
      <c r="H112" s="31"/>
    </row>
    <row r="113" ht="13.199999999999999" customHeight="1">
      <c r="A113" s="87"/>
      <c r="B113" s="88" t="s">
        <v>512</v>
      </c>
      <c r="C113" s="31" t="s">
        <v>515</v>
      </c>
      <c r="D113" s="31"/>
      <c r="E113" s="31"/>
      <c r="F113" s="31"/>
      <c r="G113" s="31"/>
      <c r="H113" s="31"/>
      <c r="I113" s="31"/>
      <c r="J113" s="31"/>
    </row>
    <row r="114" ht="13.199999999999999" customHeight="1">
      <c r="A114" s="87"/>
      <c r="B114" s="88" t="s">
        <v>512</v>
      </c>
      <c r="C114" s="31" t="s">
        <v>516</v>
      </c>
      <c r="D114" s="31"/>
      <c r="E114" s="31"/>
      <c r="F114" s="31"/>
      <c r="G114" s="31"/>
      <c r="H114" s="31"/>
    </row>
    <row r="115" ht="13.199999999999999" customHeight="1">
      <c r="B115" s="90" t="s">
        <v>39</v>
      </c>
      <c r="C115" s="91" t="s">
        <v>517</v>
      </c>
      <c r="D115" s="31"/>
      <c r="E115" s="31"/>
      <c r="F115" s="31"/>
      <c r="G115" s="31"/>
      <c r="H115" s="31"/>
    </row>
    <row r="116" ht="13.199999999999999" customHeight="1">
      <c r="B116" s="3">
        <v>1</v>
      </c>
      <c r="C116" s="89" t="s">
        <v>518</v>
      </c>
      <c r="D116" s="31"/>
      <c r="E116" s="31"/>
      <c r="F116" s="31"/>
      <c r="G116" s="31"/>
      <c r="H116" s="31"/>
    </row>
    <row r="117" ht="12.75" customHeight="1">
      <c r="B117" s="3"/>
      <c r="C117" s="92" t="s">
        <v>519</v>
      </c>
      <c r="D117" s="93"/>
      <c r="E117" s="93"/>
      <c r="F117" s="93"/>
      <c r="G117" s="93"/>
      <c r="H117" s="93"/>
    </row>
    <row r="118" ht="12.75" customHeight="1">
      <c r="B118" s="3"/>
      <c r="C118" s="93" t="s">
        <v>520</v>
      </c>
      <c r="D118" s="93"/>
      <c r="E118" s="93"/>
      <c r="F118" s="93"/>
      <c r="G118" s="93"/>
      <c r="H118" s="93"/>
    </row>
    <row r="119" ht="13.199999999999999" customHeight="1">
      <c r="B119" s="3">
        <v>2</v>
      </c>
      <c r="C119" s="31" t="s">
        <v>521</v>
      </c>
      <c r="D119" s="31"/>
      <c r="E119" s="31"/>
      <c r="F119" s="31"/>
      <c r="G119" s="31"/>
      <c r="H119" s="31"/>
    </row>
    <row r="120" ht="13.199999999999999" customHeight="1">
      <c r="B120" s="3">
        <v>3</v>
      </c>
      <c r="C120" s="31" t="s">
        <v>522</v>
      </c>
      <c r="D120" s="31"/>
      <c r="E120" s="31"/>
      <c r="F120" s="31"/>
      <c r="G120" s="31"/>
      <c r="H120" s="31"/>
    </row>
    <row r="121" ht="12.75" customHeight="1">
      <c r="B121" s="3"/>
      <c r="C121" s="89" t="s">
        <v>523</v>
      </c>
      <c r="D121" s="89"/>
      <c r="E121" s="89"/>
      <c r="F121" s="89"/>
      <c r="G121" s="89"/>
      <c r="H121" s="89"/>
    </row>
    <row r="122" ht="13.199999999999999" customHeight="1">
      <c r="B122" s="3">
        <v>4</v>
      </c>
      <c r="C122" s="89" t="s">
        <v>524</v>
      </c>
      <c r="D122" s="89"/>
      <c r="E122" s="89"/>
      <c r="F122" s="89"/>
      <c r="G122" s="89"/>
      <c r="H122" s="89"/>
    </row>
    <row r="123" ht="13.199999999999999" customHeight="1">
      <c r="B123" s="3">
        <v>5</v>
      </c>
      <c r="C123" s="89" t="s">
        <v>525</v>
      </c>
      <c r="D123" s="89"/>
      <c r="E123" s="89"/>
      <c r="F123" s="89"/>
      <c r="G123" s="89"/>
      <c r="H123" s="89"/>
    </row>
    <row r="124" ht="13.199999999999999" customHeight="1">
      <c r="B124" s="3">
        <v>6</v>
      </c>
      <c r="C124" s="89" t="s">
        <v>526</v>
      </c>
      <c r="D124" s="89"/>
      <c r="E124" s="89"/>
      <c r="F124" s="89"/>
      <c r="G124" s="89"/>
      <c r="H124" s="89"/>
    </row>
    <row r="125" ht="13.199999999999999" customHeight="1">
      <c r="B125" s="3">
        <v>7</v>
      </c>
      <c r="C125" t="s">
        <v>527</v>
      </c>
    </row>
    <row r="126" ht="13.199999999999999">
      <c r="B126" s="3">
        <v>8</v>
      </c>
      <c r="C126" s="89" t="s">
        <v>528</v>
      </c>
    </row>
    <row r="127" ht="13.199999999999999">
      <c r="B127" s="3">
        <v>9</v>
      </c>
      <c r="C127" t="s">
        <v>529</v>
      </c>
    </row>
    <row r="128" ht="13.199999999999999">
      <c r="B128" s="3">
        <v>10</v>
      </c>
      <c r="C128" t="s">
        <v>530</v>
      </c>
    </row>
    <row r="129" ht="13.199999999999999">
      <c r="B129" s="3">
        <v>11</v>
      </c>
      <c r="C129" t="s">
        <v>531</v>
      </c>
    </row>
    <row r="130" ht="12.6" customHeight="1">
      <c r="B130" s="3">
        <v>12</v>
      </c>
      <c r="C130" s="89" t="s">
        <v>532</v>
      </c>
    </row>
    <row r="131" ht="12.6" customHeight="1">
      <c r="B131" s="3">
        <v>13</v>
      </c>
      <c r="C131" s="89" t="s">
        <v>533</v>
      </c>
    </row>
    <row r="132" ht="12.6" customHeight="1">
      <c r="B132" s="3">
        <v>14</v>
      </c>
      <c r="C132" s="89" t="s">
        <v>534</v>
      </c>
    </row>
    <row r="133" ht="12.6" customHeight="1">
      <c r="B133" s="90">
        <v>15</v>
      </c>
      <c r="C133" s="91" t="s">
        <v>535</v>
      </c>
    </row>
    <row r="134" ht="12.6" customHeight="1">
      <c r="B134" s="3">
        <v>16</v>
      </c>
      <c r="C134" s="89" t="s">
        <v>536</v>
      </c>
    </row>
    <row r="136" ht="15.6">
      <c r="A136" s="87" t="s">
        <v>537</v>
      </c>
    </row>
    <row r="137" ht="13.199999999999999">
      <c r="B137" s="3" t="s">
        <v>538</v>
      </c>
      <c r="C137">
        <f>SUM(B7:B25)</f>
        <v>180</v>
      </c>
    </row>
    <row r="138" ht="13.199999999999999">
      <c r="B138" s="3" t="s">
        <v>539</v>
      </c>
      <c r="C138">
        <f>SUM(B26:B33)</f>
        <v>25</v>
      </c>
    </row>
    <row r="139" ht="13.199999999999999">
      <c r="B139" s="3" t="s">
        <v>540</v>
      </c>
      <c r="C139">
        <f>SUM(B34:B40)</f>
        <v>11</v>
      </c>
    </row>
    <row r="140" ht="13.199999999999999">
      <c r="B140" s="3" t="s">
        <v>541</v>
      </c>
      <c r="C140">
        <f>B41</f>
        <v>1</v>
      </c>
    </row>
    <row r="141" ht="13.199999999999999">
      <c r="B141" s="3" t="s">
        <v>542</v>
      </c>
      <c r="C141">
        <f>SUM(B42:B46)</f>
        <v>16</v>
      </c>
    </row>
    <row r="142" ht="13.199999999999999">
      <c r="B142" s="3" t="s">
        <v>543</v>
      </c>
      <c r="C142">
        <f>SUM(B47:B72)</f>
        <v>145</v>
      </c>
    </row>
    <row r="143" ht="13.199999999999999">
      <c r="B143" s="3" t="s">
        <v>544</v>
      </c>
      <c r="C143">
        <f>SUM(B73:B75)</f>
        <v>15</v>
      </c>
    </row>
    <row r="144" ht="13.199999999999999">
      <c r="B144" s="3" t="s">
        <v>545</v>
      </c>
      <c r="C144">
        <f>SUM(B76:B98)</f>
        <v>68</v>
      </c>
    </row>
  </sheetData>
  <mergeCells count="14">
    <mergeCell ref="C111:H111"/>
    <mergeCell ref="C112:H112"/>
    <mergeCell ref="C113:J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</mergeCells>
  <printOptions headings="0" gridLines="0"/>
  <pageMargins left="0.75" right="0.75" top="1" bottom="1" header="0.5" footer="0.5"/>
  <pageSetup paperSize="1" scale="73" firstPageNumber="1" fitToWidth="1" fitToHeight="2" pageOrder="downThenOver" orientation="landscape" usePrinterDefaults="1" blackAndWhite="0" draft="0" cellComments="none" useFirstPageNumber="0" errors="displayed" horizontalDpi="1200" verticalDpi="12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ONLYOFFICE/8.2.2.22</Application>
  <DocSecurity>0</DocSecurity>
  <ScaleCrop>0</ScaleCrop>
  <HeadingPairs>
    <vt:vector size="0" baseType="variant"/>
  </HeadingPairs>
  <TitlesOfParts>
    <vt:vector size="0" baseType="lpstr"/>
  </TitlesOfParts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revision>1</cp:revision>
  <dcterms:created xsi:type="dcterms:W3CDTF">2004-11-05T19:08:00Z</dcterms:created>
  <dcterms:modified xsi:type="dcterms:W3CDTF">2026-06-29T16:21:50Z</dcterms:modified>
  <cp:version>1048576</cp:version>
</cp:coreProperties>
</file>